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3040" windowHeight="8910"/>
  </bookViews>
  <sheets>
    <sheet name="1" sheetId="1" r:id="rId1"/>
  </sheets>
  <definedNames>
    <definedName name="_xlnm._FilterDatabase" localSheetId="0" hidden="1">'1'!$A$6:$E$347</definedName>
    <definedName name="Date">'1'!#REF!</definedName>
    <definedName name="Date1">'1'!#REF!</definedName>
    <definedName name="DateExecute">'1'!#REF!</definedName>
    <definedName name="EndDate">'1'!#REF!</definedName>
    <definedName name="NameHead">'1'!#REF!</definedName>
    <definedName name="ThisYear">'1'!#REF!</definedName>
    <definedName name="Year">'1'!#REF!</definedName>
    <definedName name="_xlnm.Print_Titles" localSheetId="0">'1'!$5:$6</definedName>
    <definedName name="_xlnm.Print_Area" localSheetId="0">'1'!$A$1:$E$348</definedName>
  </definedNames>
  <calcPr calcId="162913"/>
</workbook>
</file>

<file path=xl/calcChain.xml><?xml version="1.0" encoding="utf-8"?>
<calcChain xmlns="http://schemas.openxmlformats.org/spreadsheetml/2006/main">
  <c r="E153" i="1" l="1"/>
  <c r="E9" i="1"/>
  <c r="E10" i="1"/>
  <c r="E11" i="1"/>
  <c r="E12" i="1"/>
  <c r="E13" i="1"/>
  <c r="E14" i="1"/>
  <c r="E15" i="1"/>
  <c r="E17" i="1"/>
  <c r="E19" i="1"/>
  <c r="E20" i="1"/>
  <c r="E21" i="1"/>
  <c r="E22" i="1"/>
  <c r="E23" i="1"/>
  <c r="E24" i="1"/>
  <c r="E25" i="1"/>
  <c r="E27" i="1"/>
  <c r="E29" i="1"/>
  <c r="E30" i="1"/>
  <c r="E31" i="1"/>
  <c r="E33" i="1"/>
  <c r="E35" i="1"/>
  <c r="E36" i="1"/>
  <c r="E37" i="1"/>
  <c r="E38" i="1"/>
  <c r="E39" i="1"/>
  <c r="E40" i="1"/>
  <c r="E41" i="1"/>
  <c r="E42" i="1"/>
  <c r="E43" i="1"/>
  <c r="E44" i="1"/>
  <c r="E45" i="1"/>
  <c r="E47" i="1"/>
  <c r="E48" i="1"/>
  <c r="E49" i="1"/>
  <c r="E50" i="1"/>
  <c r="E51" i="1"/>
  <c r="E52" i="1"/>
  <c r="E53" i="1"/>
  <c r="E54" i="1"/>
  <c r="E55" i="1"/>
  <c r="E56" i="1"/>
  <c r="E57" i="1"/>
  <c r="E58" i="1"/>
  <c r="E59" i="1"/>
  <c r="E61" i="1"/>
  <c r="E63" i="1"/>
  <c r="E64" i="1"/>
  <c r="E65" i="1"/>
  <c r="E67" i="1"/>
  <c r="E68" i="1"/>
  <c r="E69" i="1"/>
  <c r="E70" i="1"/>
  <c r="E72" i="1"/>
  <c r="E73" i="1"/>
  <c r="E74" i="1"/>
  <c r="E76" i="1"/>
  <c r="E77" i="1"/>
  <c r="E78" i="1"/>
  <c r="E81" i="1"/>
  <c r="E83" i="1"/>
  <c r="E85" i="1"/>
  <c r="E88" i="1"/>
  <c r="E89" i="1"/>
  <c r="E90" i="1"/>
  <c r="E91" i="1"/>
  <c r="E92" i="1"/>
  <c r="E93" i="1"/>
  <c r="E94" i="1"/>
  <c r="E96" i="1"/>
  <c r="E97" i="1"/>
  <c r="E98" i="1"/>
  <c r="E99" i="1"/>
  <c r="E100" i="1"/>
  <c r="E101" i="1"/>
  <c r="E102" i="1"/>
  <c r="E106" i="1"/>
  <c r="E107" i="1"/>
  <c r="E108" i="1"/>
  <c r="E111" i="1"/>
  <c r="E112" i="1"/>
  <c r="E113" i="1"/>
  <c r="E114" i="1"/>
  <c r="E116" i="1"/>
  <c r="E118" i="1"/>
  <c r="E119" i="1"/>
  <c r="E120" i="1"/>
  <c r="E122" i="1"/>
  <c r="E123" i="1"/>
  <c r="E125" i="1"/>
  <c r="E126" i="1"/>
  <c r="E127" i="1"/>
  <c r="E129" i="1"/>
  <c r="E130" i="1"/>
  <c r="E131" i="1"/>
  <c r="E132" i="1"/>
  <c r="E133" i="1"/>
  <c r="E134" i="1"/>
  <c r="E139" i="1"/>
  <c r="E140" i="1"/>
  <c r="E144" i="1"/>
  <c r="E148" i="1"/>
  <c r="E149" i="1"/>
  <c r="E158" i="1"/>
  <c r="E159" i="1"/>
  <c r="E160" i="1"/>
  <c r="E161" i="1"/>
  <c r="E162" i="1"/>
  <c r="E163" i="1"/>
  <c r="E168" i="1"/>
  <c r="E169" i="1"/>
  <c r="E170" i="1"/>
  <c r="E171" i="1"/>
  <c r="E172" i="1"/>
  <c r="E173" i="1"/>
  <c r="E174" i="1"/>
  <c r="E175" i="1"/>
  <c r="E176" i="1"/>
  <c r="E177" i="1"/>
  <c r="E178" i="1"/>
  <c r="E179" i="1"/>
  <c r="E180" i="1"/>
  <c r="E181" i="1"/>
  <c r="E183" i="1"/>
  <c r="E184" i="1"/>
  <c r="E189" i="1"/>
  <c r="E191" i="1"/>
  <c r="E192" i="1"/>
  <c r="E194" i="1"/>
  <c r="E195" i="1"/>
  <c r="E200" i="1"/>
  <c r="E203" i="1"/>
  <c r="E204" i="1"/>
  <c r="E205" i="1"/>
  <c r="E209" i="1"/>
  <c r="E213" i="1"/>
  <c r="E214" i="1"/>
  <c r="E216" i="1"/>
  <c r="E221" i="1"/>
  <c r="E222" i="1"/>
  <c r="E223" i="1"/>
  <c r="E224" i="1"/>
  <c r="E225" i="1"/>
  <c r="E226" i="1"/>
  <c r="E227" i="1"/>
  <c r="E229" i="1"/>
  <c r="E231" i="1"/>
  <c r="E232" i="1"/>
  <c r="E234" i="1"/>
  <c r="E235" i="1"/>
  <c r="E237" i="1"/>
  <c r="E239" i="1"/>
  <c r="E240" i="1"/>
  <c r="E241" i="1"/>
  <c r="E243" i="1"/>
  <c r="E244" i="1"/>
  <c r="E245" i="1"/>
  <c r="E246" i="1"/>
  <c r="E248" i="1"/>
  <c r="E249" i="1"/>
  <c r="E250" i="1"/>
  <c r="E252" i="1"/>
  <c r="E253" i="1"/>
  <c r="E254" i="1"/>
  <c r="E255" i="1"/>
  <c r="E256" i="1"/>
  <c r="E257" i="1"/>
  <c r="E258" i="1"/>
  <c r="E259" i="1"/>
  <c r="E260" i="1"/>
  <c r="E263" i="1"/>
  <c r="E264" i="1"/>
  <c r="E265" i="1"/>
  <c r="E266" i="1"/>
  <c r="E269" i="1"/>
  <c r="E270" i="1"/>
  <c r="E274" i="1"/>
  <c r="E275" i="1"/>
  <c r="E276" i="1"/>
  <c r="E280" i="1"/>
  <c r="E289" i="1"/>
  <c r="E290" i="1"/>
  <c r="E291" i="1"/>
  <c r="E296" i="1"/>
  <c r="E300" i="1"/>
  <c r="E301" i="1"/>
  <c r="E307" i="1"/>
  <c r="E334" i="1"/>
  <c r="E345" i="1"/>
  <c r="E347" i="1"/>
  <c r="E8" i="1"/>
</calcChain>
</file>

<file path=xl/sharedStrings.xml><?xml version="1.0" encoding="utf-8"?>
<sst xmlns="http://schemas.openxmlformats.org/spreadsheetml/2006/main" count="740" uniqueCount="706">
  <si>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</si>
  <si>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</si>
  <si>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</si>
  <si>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</si>
  <si>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</si>
  <si>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</si>
  <si>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</si>
  <si>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</si>
  <si>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</si>
  <si>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</si>
  <si>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</si>
  <si>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</si>
  <si>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</si>
  <si>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</si>
  <si>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</si>
  <si>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</si>
  <si>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</si>
  <si>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</si>
  <si>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</si>
  <si>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</si>
  <si>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</si>
  <si>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</si>
  <si>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</si>
  <si>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</si>
  <si>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</si>
  <si>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</si>
  <si>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</si>
  <si>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</si>
  <si>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</si>
  <si>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</si>
  <si>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</si>
  <si>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</si>
  <si>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</si>
  <si>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</si>
  <si>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</si>
  <si>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</si>
  <si>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</si>
  <si>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</si>
  <si>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</si>
  <si>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</si>
  <si>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</si>
  <si>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</si>
  <si>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</si>
  <si>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</si>
  <si>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</si>
  <si>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</si>
  <si>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</si>
  <si>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</si>
  <si>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</si>
  <si>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</si>
  <si>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</si>
  <si>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</si>
  <si>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</si>
  <si>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</si>
  <si>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</si>
  <si>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</si>
  <si>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</si>
  <si>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</si>
  <si>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</si>
  <si>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</si>
  <si>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</si>
  <si>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</si>
  <si>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</si>
  <si>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</si>
  <si>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</si>
  <si>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</si>
  <si>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</si>
  <si>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</si>
  <si>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</si>
  <si>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</si>
  <si>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</si>
  <si>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</si>
  <si>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</si>
  <si>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1 05 06000 01 0000 110</t>
  </si>
  <si>
    <t>Налог на профессиональный доход</t>
  </si>
  <si>
    <t>1 06 00000 00 0000 000</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</si>
  <si>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</si>
  <si>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</si>
  <si>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</si>
  <si>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</si>
  <si>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</si>
  <si>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</si>
  <si>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</si>
  <si>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</si>
  <si>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</si>
  <si>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</si>
  <si>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</si>
  <si>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</si>
  <si>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</si>
  <si>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</si>
  <si>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</si>
  <si>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</si>
  <si>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</si>
  <si>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</si>
  <si>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</si>
  <si>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</si>
  <si>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</si>
  <si>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</si>
  <si>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</si>
  <si>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1 07 01080 01 0000 110</t>
  </si>
  <si>
    <t>Налог на добычу прочих полезных ископаемых, в отношении которых при налогообложении установлен рентный коэффициент, отличный от 1</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</si>
  <si>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</si>
  <si>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</si>
  <si>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</si>
  <si>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</si>
  <si>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</si>
  <si>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</si>
  <si>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</si>
  <si>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</si>
  <si>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</si>
  <si>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</si>
  <si>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</si>
  <si>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</si>
  <si>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</si>
  <si>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</si>
  <si>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</si>
  <si>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</si>
  <si>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</si>
  <si>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</si>
  <si>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</si>
  <si>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</si>
  <si>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</si>
  <si>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</si>
  <si>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</si>
  <si>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</si>
  <si>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</si>
  <si>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</si>
  <si>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</si>
  <si>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</si>
  <si>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</si>
  <si>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</si>
  <si>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</si>
  <si>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</si>
  <si>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</si>
  <si>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</si>
  <si>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</si>
  <si>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</si>
  <si>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</si>
  <si>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</si>
  <si>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</si>
  <si>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</si>
  <si>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</si>
  <si>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</si>
  <si>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</si>
  <si>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</si>
  <si>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Налоги на имущество</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</si>
  <si>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</si>
  <si>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</si>
  <si>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</si>
  <si>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</si>
  <si>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</si>
  <si>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</si>
  <si>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</si>
  <si>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</si>
  <si>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</si>
  <si>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</si>
  <si>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</si>
  <si>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</si>
  <si>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</si>
  <si>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</si>
  <si>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</si>
  <si>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</si>
  <si>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</si>
  <si>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</si>
  <si>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</si>
  <si>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</si>
  <si>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</si>
  <si>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</si>
  <si>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</si>
  <si>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</si>
  <si>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</si>
  <si>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</si>
  <si>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</si>
  <si>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</si>
  <si>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</si>
  <si>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</si>
  <si>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</si>
  <si>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</si>
  <si>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</si>
  <si>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</si>
  <si>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</si>
  <si>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</si>
  <si>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</si>
  <si>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</si>
  <si>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</si>
  <si>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</si>
  <si>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</si>
  <si>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</si>
  <si>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</si>
  <si>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</si>
  <si>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</si>
  <si>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</si>
  <si>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</si>
  <si>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</si>
  <si>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</si>
  <si>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</si>
  <si>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</si>
  <si>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</si>
  <si>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</si>
  <si>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</si>
  <si>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</si>
  <si>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</si>
  <si>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</si>
  <si>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</si>
  <si>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</si>
  <si>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</si>
  <si>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</si>
  <si>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</si>
  <si>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</si>
  <si>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</si>
  <si>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</si>
  <si>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</si>
  <si>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</si>
  <si>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</si>
  <si>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</si>
  <si>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</si>
  <si>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</si>
  <si>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</si>
  <si>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</si>
  <si>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</si>
  <si>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</si>
  <si>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</si>
  <si>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</si>
  <si>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</si>
  <si>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</si>
  <si>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</si>
  <si>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</si>
  <si>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</si>
  <si>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</si>
  <si>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</si>
  <si>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</si>
  <si>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</si>
  <si>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</si>
  <si>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</si>
  <si>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</si>
  <si>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</si>
  <si>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</si>
  <si>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</si>
  <si>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</si>
  <si>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</si>
  <si>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</si>
  <si>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</si>
  <si>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</si>
  <si>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</si>
  <si>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</si>
  <si>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</si>
  <si>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</si>
  <si>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</si>
  <si>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</si>
  <si>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</si>
  <si>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</si>
  <si>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</si>
  <si>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</si>
  <si>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</si>
  <si>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</si>
  <si>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</si>
  <si>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</si>
  <si>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</si>
  <si>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</si>
  <si>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</si>
  <si>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</si>
  <si>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</si>
  <si>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</si>
  <si>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</si>
  <si>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</si>
  <si>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</si>
  <si>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</si>
  <si>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</si>
  <si>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</si>
  <si>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</si>
  <si>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</si>
  <si>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</si>
  <si>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</si>
  <si>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</si>
  <si>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</si>
  <si>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</si>
  <si>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</si>
  <si>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Государственной жилищной инспекции Камчатского края, включенными в Перечень должностных лиц исполнительных органов государственной власти Камчатского края, уполномоченных составлять протоколы об административных правонарушениях, утв. постановлением Губернатора Камчатского края от 21.04.2020 № 58</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</si>
  <si>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</si>
  <si>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</si>
  <si>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</si>
  <si>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</si>
  <si>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</si>
  <si>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</si>
  <si>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</si>
  <si>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</si>
  <si>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</si>
  <si>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</si>
  <si>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</si>
  <si>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</si>
  <si>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</si>
  <si>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</si>
  <si>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</si>
  <si>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</si>
  <si>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</si>
  <si>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</si>
  <si>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</si>
  <si>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</si>
  <si>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1 16 10000 01 0000 140</t>
  </si>
  <si>
    <t>Денежные взыскания (штрафы) за нарушение законодательства Российской Федерации о государственном оборонном заказе</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</si>
  <si>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</si>
  <si>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</si>
  <si>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1 16 10122 01 0001 140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</si>
  <si>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 (а исключением доходов, направляемых на формирование дорожного фонда субъекта Российской Федерации)</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</si>
  <si>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</si>
  <si>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</si>
  <si>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1 16 10128 01 0001 140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</si>
  <si>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</si>
  <si>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1 16 11000 01 0000 140</t>
  </si>
  <si>
    <t>Платежи, уплачиваемые в целях возмещения вреда</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</si>
  <si>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</si>
  <si>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</si>
  <si>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</si>
  <si>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</si>
  <si>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</si>
  <si>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</si>
  <si>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</si>
  <si>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</si>
  <si>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</si>
  <si>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</si>
  <si>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</si>
  <si>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</si>
  <si>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</si>
  <si>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</si>
  <si>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</si>
  <si>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</si>
  <si>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</si>
  <si>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</si>
  <si>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</si>
  <si>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</si>
  <si>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</si>
  <si>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</si>
  <si>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</si>
  <si>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</si>
  <si>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</si>
  <si>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</si>
  <si>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</si>
  <si>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</si>
  <si>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</si>
  <si>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</si>
  <si>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</si>
  <si>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</si>
  <si>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</si>
  <si>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</si>
  <si>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</si>
  <si>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</si>
  <si>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</si>
  <si>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</si>
  <si>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</si>
  <si>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</si>
  <si>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</si>
  <si>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</si>
  <si>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</si>
  <si>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</si>
  <si>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</si>
  <si>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</si>
  <si>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</si>
  <si>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</si>
  <si>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</si>
  <si>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</si>
  <si>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</si>
  <si>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</si>
  <si>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</si>
  <si>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</si>
  <si>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</si>
  <si>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</si>
  <si>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</si>
  <si>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</si>
  <si>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</si>
  <si>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</si>
  <si>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</si>
  <si>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</si>
  <si>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</si>
  <si>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</si>
  <si>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</si>
  <si>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</si>
  <si>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</si>
  <si>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</si>
  <si>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</si>
  <si>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</si>
  <si>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</si>
  <si>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</si>
  <si>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</si>
  <si>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</si>
  <si>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</si>
  <si>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</si>
  <si>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</si>
  <si>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</si>
  <si>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</si>
  <si>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</si>
  <si>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</si>
  <si>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</si>
  <si>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</si>
  <si>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</si>
  <si>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</si>
  <si>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</si>
  <si>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</si>
  <si>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</si>
  <si>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</si>
  <si>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</si>
  <si>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</si>
  <si>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</si>
  <si>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</si>
  <si>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</si>
  <si>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</si>
  <si>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</si>
  <si>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</si>
  <si>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</si>
  <si>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</si>
  <si>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</si>
  <si>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</si>
  <si>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</si>
  <si>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</si>
  <si>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</si>
  <si>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</si>
  <si>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</si>
  <si>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</si>
  <si>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</si>
  <si>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</si>
  <si>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</si>
  <si>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2 02 35129 02 0000 150</t>
  </si>
  <si>
    <t>Субвенции бюджетам субъектов Российской Федерации на осуществление отдельных полномочий в области лесных отношений</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</si>
  <si>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</si>
  <si>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</si>
  <si>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</si>
  <si>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</si>
  <si>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</si>
  <si>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</si>
  <si>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</si>
  <si>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</si>
  <si>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</si>
  <si>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</si>
  <si>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</si>
  <si>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</si>
  <si>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</si>
  <si>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</si>
  <si>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</si>
  <si>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</si>
  <si>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</si>
  <si>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</si>
  <si>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</si>
  <si>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</si>
  <si>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</si>
  <si>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</si>
  <si>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</si>
  <si>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</si>
  <si>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</si>
  <si>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</si>
  <si>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</si>
  <si>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</si>
  <si>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</si>
  <si>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</si>
  <si>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</si>
  <si>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</si>
  <si>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</si>
  <si>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</si>
  <si>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</si>
  <si>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</si>
  <si>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</si>
  <si>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</si>
  <si>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</si>
  <si>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</si>
  <si>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</si>
  <si>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</si>
  <si>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</si>
  <si>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</si>
  <si>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</si>
  <si>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</si>
  <si>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</si>
  <si>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</si>
  <si>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</si>
  <si>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</si>
  <si>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</si>
  <si>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</si>
  <si>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</si>
  <si>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</si>
  <si>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</si>
  <si>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</si>
  <si>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</si>
  <si>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</si>
  <si>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</si>
  <si>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</si>
  <si>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</si>
  <si>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</si>
  <si>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</si>
  <si>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</si>
  <si>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</si>
  <si>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</si>
  <si>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2 07 02030 02 0000 150</t>
  </si>
  <si>
    <t>Прочие безвозмездные поступления в бюджеты субъектов Российской Федерации</t>
  </si>
  <si>
    <t>2 18 00000 00 0000 000</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</si>
  <si>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</si>
  <si>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</si>
  <si>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</si>
  <si>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</si>
  <si>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</si>
  <si>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</si>
  <si>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</si>
  <si>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</si>
  <si>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2 18 25243 02 7000 150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</si>
  <si>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(возврат остатков субсидий, субвенций и иных межбюджетных трансфертов, имеющих целевое назначение, прошлых лет федерального бюджета)</t>
  </si>
  <si>
    <t>2 18 25243 02 8000 150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</si>
  <si>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(возврат остатков субсидий, субвенций и иных межбюджетных трансфертов, имеющих целевое назначение, прошлых лет краевого бюджета)</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</si>
  <si>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</si>
  <si>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</si>
  <si>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</si>
  <si>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</si>
  <si>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</si>
  <si>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</si>
  <si>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</si>
  <si>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</si>
  <si>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</si>
  <si>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</si>
  <si>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</si>
  <si>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</si>
  <si>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</si>
  <si>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</si>
  <si>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</si>
  <si>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</si>
  <si>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</si>
  <si>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</si>
  <si>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</si>
  <si>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</si>
  <si>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</si>
  <si>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2 19 25210 02 0000 150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</si>
  <si>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</si>
  <si>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</si>
  <si>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</si>
  <si>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</si>
  <si>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</si>
  <si>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</si>
  <si>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</si>
  <si>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</si>
  <si>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</si>
  <si>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</si>
  <si>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</si>
  <si>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</si>
  <si>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</si>
  <si>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</si>
  <si>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</si>
  <si>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</si>
  <si>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</si>
  <si>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</si>
  <si>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</si>
  <si>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</si>
  <si>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</si>
  <si>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</si>
  <si>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</si>
  <si>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</si>
  <si>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</si>
  <si>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</si>
  <si>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</si>
  <si>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</si>
  <si>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</si>
  <si>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</si>
  <si>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</si>
  <si>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</si>
  <si>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</si>
  <si>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</si>
  <si>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</si>
  <si>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</si>
  <si>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</si>
  <si>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2 19 45142 02 0000 150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</si>
  <si>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</si>
  <si>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</si>
  <si>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</si>
  <si>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</si>
  <si>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</si>
  <si>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2 19 45830 02 0000 150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</si>
  <si>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</si>
  <si>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2 19 45833 02 0000 150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</si>
  <si>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</si>
  <si>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</si>
  <si>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</si>
  <si>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</si>
  <si>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</si>
  <si>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</si>
  <si>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</si>
  <si>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</si>
  <si>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Налоги на товары (работы, услуги), реализуемые на территории Российской Федерации</t>
  </si>
  <si>
    <t>Налоги на совокупный доход</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</si>
  <si>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</si>
  <si>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</si>
  <si>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</si>
  <si>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</si>
  <si>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</si>
  <si>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</si>
  <si>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</si>
  <si>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</si>
  <si>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</si>
  <si>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</si>
  <si>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</si>
  <si>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</si>
  <si>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</si>
  <si>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</si>
  <si>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</si>
  <si>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тыс. рублей</t>
  </si>
  <si>
    <t>Исполнение по доходам краевого бюджета по кодам классификации доходов бюджетов за 1 полугодие 2021 года в сравнении с аналогичным периодом 2020 года</t>
  </si>
  <si>
    <t>Исполнение на 01.07.2020</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</si>
  <si>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</si>
  <si>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</si>
  <si>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1 05 03020 01 0000 110</t>
  </si>
  <si>
    <t>Единый сельскохозяйственный налог (за налоговые периоды, истекшие до 1 января 2011 года)</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</si>
  <si>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</si>
  <si>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</si>
  <si>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</si>
  <si>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</si>
  <si>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</si>
  <si>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</si>
  <si>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</si>
  <si>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</si>
  <si>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2 02 15002 02 0000 150</t>
  </si>
  <si>
    <t>Дотации бюджетам субъектов Российской Федерации на поддержку мер по обеспечению сбалансированности бюджетов</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</si>
  <si>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</si>
  <si>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</si>
  <si>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</si>
  <si>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</si>
  <si>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</si>
  <si>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</si>
  <si>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</si>
  <si>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</si>
  <si>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2 02 25247 02 0000 150</t>
  </si>
  <si>
    <t>Субсидии бюджетам субъектов Российской Федерации на создание мобильных технопарков "Кванториум"</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</si>
  <si>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</si>
  <si>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</si>
  <si>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</si>
  <si>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</si>
  <si>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</si>
  <si>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</si>
  <si>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</si>
  <si>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</si>
  <si>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2 02 29001 02 0000 150</t>
  </si>
  <si>
    <t>Субсидии бюджетам субъектов Российской Федерации за счет средств резервного фонда Правительства Российской Федерации</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</si>
  <si>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</si>
  <si>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</si>
  <si>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2 19 25053 02 0000 150</t>
  </si>
  <si>
    <t>Возврат остатков субсидий на поддержку начинающих фермеров из бюджетов субъектов Российской Федерации</t>
  </si>
  <si>
    <t>2 19 25170 02 0000 150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</si>
  <si>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</si>
  <si>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2 19 25228 02 0000 150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</si>
  <si>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</si>
  <si>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</si>
  <si>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</si>
  <si>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2 19 25515 02 0000 150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</si>
  <si>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</si>
  <si>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2 19 25540 02 0000 150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</si>
  <si>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</si>
  <si>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2 19 25544 02 0000 150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</si>
  <si>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</si>
  <si>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2 19 25554 02 0000 150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</si>
  <si>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</si>
  <si>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</si>
  <si>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</si>
  <si>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2 19 25640 02 0000 150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</si>
  <si>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</si>
  <si>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</si>
  <si>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</si>
  <si>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2 19 35432 02 0000 150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</si>
  <si>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</si>
  <si>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2 19 45159 02 0000 150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</si>
  <si>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</si>
  <si>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2 19 45294 02 0000 150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</si>
  <si>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</si>
  <si>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2 19 45390 02 0000 150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</si>
  <si>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</si>
  <si>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2 19 45433 02 0000 150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</si>
  <si>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</si>
  <si>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 xml:space="preserve">Исполнение на 01.07.2021 </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</si>
  <si>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</si>
  <si>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</si>
  <si>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в 6,2 р.</t>
  </si>
  <si>
    <t>в 2,3 р.</t>
  </si>
  <si>
    <t>в 2,2 р.</t>
  </si>
  <si>
    <t>в 2 р.</t>
  </si>
  <si>
    <t>в 4,4 р.</t>
  </si>
  <si>
    <t>в 3,7 р.</t>
  </si>
  <si>
    <t>в 4,9 р.</t>
  </si>
  <si>
    <t>в 3 р.</t>
  </si>
  <si>
    <t>в 3,1 р.</t>
  </si>
  <si>
    <t>в 3,9 р.</t>
  </si>
  <si>
    <t>в 5,3 р.</t>
  </si>
  <si>
    <t>в 2,4 р.</t>
  </si>
  <si>
    <t>в 3,5 р.</t>
  </si>
  <si>
    <t>в 2,9 р.</t>
  </si>
  <si>
    <t>в 4,5 р.</t>
  </si>
  <si>
    <t>в 4 р.</t>
  </si>
  <si>
    <t>в 3,2 р.</t>
  </si>
  <si>
    <t>в 6,3 р.</t>
  </si>
  <si>
    <t>в 2,6 р.</t>
  </si>
  <si>
    <t>в 7 р.</t>
  </si>
  <si>
    <t>в 2,1 р.</t>
  </si>
  <si>
    <t>в 11 р.</t>
  </si>
  <si>
    <t>в 14,9 р.</t>
  </si>
  <si>
    <t>в 11,6 р.</t>
  </si>
  <si>
    <t>в 8 р.</t>
  </si>
  <si>
    <t>в 16 р.</t>
  </si>
  <si>
    <t>в 3,3 р.</t>
  </si>
  <si>
    <t>в 2,8 р.</t>
  </si>
  <si>
    <t>в 5,5 р.</t>
  </si>
  <si>
    <t>в 3,4 р.</t>
  </si>
  <si>
    <t>в 10,6 р.</t>
  </si>
  <si>
    <t>в 33,7 р.</t>
  </si>
  <si>
    <t>в 33,9 р.</t>
  </si>
  <si>
    <t>в 12,5 р.</t>
  </si>
  <si>
    <t>в 155,5 р.</t>
  </si>
  <si>
    <t>в 50 тыс.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</si>
</sst>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9"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1"/>
      <color theme="1"/>
      <name val="Times New Roman"/>
      <family val="1"/>
      <charset val="204"/>
    </font>
    <font>
      <sz val="10"/>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32">
    <xf numFmtId="0" fontId="0" fillId="0" borderId="0" xfId="0"/>
    <xf numFmtId="0" fontId="2" fillId="2" borderId="1" xfId="1" applyFont="1" applyFill="1" applyBorder="1" applyAlignment="1">
      <alignment horizontal="center" vertical="center" wrapText="1"/>
    </xf>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49" fontId="4" fillId="0" borderId="2" xfId="0" applyNumberFormat="1" applyFont="1" applyBorder="1" applyAlignment="1">
      <alignment horizontal="center"/>
    </xf>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165" fontId="4" fillId="0" borderId="2" xfId="0" applyNumberFormat="1" applyFont="1" applyBorder="1" applyAlignment="1">
      <alignment horizontal="right"/>
    </xf>
    <xf numFmtId="165" fontId="4" fillId="0" borderId="0" xfId="0" applyNumberFormat="1" applyFont="1"/>
    <xf numFmtId="165" fontId="0" fillId="0" borderId="0" xfId="0" applyNumberFormat="1"/>
    <xf numFmtId="165" fontId="5" fillId="0" borderId="2" xfId="0" applyNumberFormat="1" applyFont="1" applyBorder="1" applyAlignment="1">
      <alignment horizontal="right"/>
    </xf>
    <xf numFmtId="165" fontId="5" fillId="0" borderId="1" xfId="0" applyNumberFormat="1" applyFont="1" applyBorder="1" applyAlignment="1">
      <alignment horizontal="right"/>
    </xf>
    <xf numFmtId="165" fontId="6" fillId="0" borderId="2" xfId="0" applyNumberFormat="1" applyFont="1" applyBorder="1" applyAlignment="1">
      <alignment horizontal="right"/>
    </xf>
    <xf numFmtId="0" fontId="3" fillId="2" borderId="0" xfId="0" applyFont="1" applyFill="1" applyAlignment="1">
      <alignment horizontal="center" vertical="center" wrapText="1"/>
    </xf>
    <xf numFmtId="0" fontId="8" fillId="0" borderId="1" xfId="0" applyFont="1" applyBorder="1" applyAlignment="1">
      <alignment horizontal="center"/>
    </xf>
    <xf numFmtId="0" fontId="2" fillId="3" borderId="1" xfId="1" applyFont="1" applyFill="1" applyBorder="1" applyAlignment="1">
      <alignment horizontal="center" vertical="center" wrapText="1"/>
    </xf>
    <xf numFmtId="49" fontId="4" fillId="3" borderId="2" xfId="0" applyNumberFormat="1" applyFont="1" applyFill="1" applyBorder="1" applyAlignment="1">
      <alignment horizontal="center"/>
    </xf>
    <xf numFmtId="49" fontId="4" fillId="3" borderId="2" xfId="0" applyNumberFormat="1" applyFont="1" applyFill="1" applyBorder="1" applyAlignment="1">
      <alignment horizontal="left" wrapText="1"/>
    </xf>
    <xf numFmtId="164" fontId="4" fillId="3" borderId="2" xfId="0" applyNumberFormat="1" applyFont="1" applyFill="1" applyBorder="1" applyAlignment="1">
      <alignment horizontal="right"/>
    </xf>
    <xf numFmtId="0" fontId="8" fillId="0" borderId="5" xfId="0" applyFont="1" applyBorder="1" applyAlignment="1">
      <alignment horizontal="center"/>
    </xf>
    <xf numFmtId="164" fontId="0" fillId="0" borderId="0" xfId="0" applyNumberFormat="1"/>
    <xf numFmtId="0" fontId="3" fillId="2" borderId="0" xfId="0" applyFont="1" applyFill="1" applyAlignment="1">
      <alignment horizontal="center" vertical="center" wrapText="1"/>
    </xf>
    <xf numFmtId="0" fontId="7" fillId="0" borderId="4" xfId="0" applyFont="1" applyBorder="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51"/>
  <sheetViews>
    <sheetView tabSelected="1" view="pageBreakPreview" zoomScaleNormal="100" zoomScaleSheetLayoutView="100" workbookViewId="0">
      <selection activeCell="F41" sqref="F41:F177"/>
    </sheetView>
  </sheetViews>
  <sheetFormatPr defaultRowHeight="15" x14ac:dyDescent="0.25"/>
  <cols>
    <col min="1" max="1" width="27.28515625" customWidth="1"/>
    <col min="2" max="2" width="88.42578125" customWidth="1"/>
    <col min="3" max="3" width="20.7109375" customWidth="1"/>
    <col min="4" max="4" width="18.5703125" customWidth="1"/>
    <col min="5" max="5" width="13.140625" customWidth="1"/>
  </cols>
  <sheetData>
    <row r="1" spans="1:5" ht="18.75" customHeight="1" x14ac:dyDescent="0.25">
      <c r="A1" s="30"/>
      <c r="B1" s="30"/>
      <c r="C1" s="30"/>
      <c r="D1" s="30"/>
      <c r="E1" s="30"/>
    </row>
    <row r="2" spans="1:5" ht="44.25" customHeight="1" x14ac:dyDescent="0.25">
      <c r="A2" s="30" t="s">
        <v>597</v>
      </c>
      <c r="B2" s="30"/>
      <c r="C2" s="30"/>
      <c r="D2" s="30"/>
      <c r="E2" s="30"/>
    </row>
    <row r="3" spans="1:5" ht="18.75" customHeight="1" x14ac:dyDescent="0.25">
      <c r="A3" s="22"/>
      <c r="B3" s="22"/>
      <c r="C3" s="22"/>
      <c r="D3" s="22"/>
      <c r="E3" s="22"/>
    </row>
    <row r="4" spans="1:5" x14ac:dyDescent="0.25">
      <c r="A4" s="31" t="s">
        <v>596</v>
      </c>
      <c r="B4" s="31"/>
      <c r="C4" s="31"/>
      <c r="D4" s="31"/>
      <c r="E4" s="31"/>
    </row>
    <row r="5" spans="1:5" ht="34.5" customHeight="1" x14ac:dyDescent="0.25">
      <c r="A5" s="1" t="s">
        <v>0</v>
      </c>
      <c r="B5" s="1" t="s">
        <v>1</v>
      </c>
      <c r="C5" s="24" t="s">
        <v>598</v>
      </c>
      <c r="D5" s="1" t="s">
        <v>667</v>
      </c>
      <c r="E5" s="1" t="s">
        <v>2</v>
      </c>
    </row>
    <row r="6" spans="1:5" x14ac:dyDescent="0.25">
      <c r="A6" s="23">
        <v>1</v>
      </c>
      <c r="B6" s="23">
        <v>2</v>
      </c>
      <c r="C6" s="23">
        <v>3</v>
      </c>
      <c r="D6" s="23">
        <v>4</v>
      </c>
      <c r="E6" s="23">
        <v>5</v>
      </c>
    </row>
    <row r="7" spans="1:5" x14ac:dyDescent="0.25">
      <c r="A7" s="28"/>
      <c r="B7" s="28"/>
      <c r="C7" s="28"/>
      <c r="D7" s="28"/>
      <c r="E7" s="28"/>
    </row>
    <row r="8" spans="1:5" ht="15.75" x14ac:dyDescent="0.25">
      <c r="A8" s="13" t="s">
        <v>3</v>
      </c>
      <c r="B8" s="14" t="s">
        <v>4</v>
      </c>
      <c r="C8" s="15">
        <v>10684725.40951</v>
      </c>
      <c r="D8" s="15">
        <v>12959118.315129999</v>
      </c>
      <c r="E8" s="19">
        <f>D8/C8*100</f>
        <v>121.28639547063757</v>
      </c>
    </row>
    <row r="9" spans="1:5" ht="15.75" x14ac:dyDescent="0.25">
      <c r="A9" s="13" t="s">
        <v>5</v>
      </c>
      <c r="B9" s="14" t="s">
        <v>6</v>
      </c>
      <c r="C9" s="15">
        <v>7642017.0501300003</v>
      </c>
      <c r="D9" s="15">
        <v>8979506.4863699991</v>
      </c>
      <c r="E9" s="19">
        <f t="shared" ref="E9:E72" si="0">D9/C9*100</f>
        <v>117.50178555565047</v>
      </c>
    </row>
    <row r="10" spans="1:5" ht="15.75" x14ac:dyDescent="0.25">
      <c r="A10" s="9" t="s">
        <v>7</v>
      </c>
      <c r="B10" s="10" t="s">
        <v>8</v>
      </c>
      <c r="C10" s="11">
        <v>1486266.0625400001</v>
      </c>
      <c r="D10" s="11">
        <v>2138227.4443799998</v>
      </c>
      <c r="E10" s="21">
        <f t="shared" si="0"/>
        <v>143.86572487067423</v>
      </c>
    </row>
    <row r="11" spans="1:5" ht="31.5" x14ac:dyDescent="0.25">
      <c r="A11" s="12" t="s">
        <v>9</v>
      </c>
      <c r="B11" s="3" t="s">
        <v>10</v>
      </c>
      <c r="C11" s="4">
        <v>1368037.1407000001</v>
      </c>
      <c r="D11" s="4">
        <v>2033299.8114199999</v>
      </c>
      <c r="E11" s="16">
        <f t="shared" si="0"/>
        <v>148.62899192777741</v>
      </c>
    </row>
    <row r="12" spans="1:5" ht="31.5" x14ac:dyDescent="0.25">
      <c r="A12" s="12" t="s">
        <v>11</v>
      </c>
      <c r="B12" s="3" t="s">
        <v>12</v>
      </c>
      <c r="C12" s="4">
        <v>118228.92184</v>
      </c>
      <c r="D12" s="4">
        <v>104927.63296</v>
      </c>
      <c r="E12" s="16">
        <f t="shared" si="0"/>
        <v>88.749547341723442</v>
      </c>
    </row>
    <row r="13" spans="1:5" ht="15.75" x14ac:dyDescent="0.25">
      <c r="A13" s="9" t="s">
        <v>13</v>
      </c>
      <c r="B13" s="10" t="s">
        <v>14</v>
      </c>
      <c r="C13" s="11">
        <v>6155750.98759</v>
      </c>
      <c r="D13" s="11">
        <v>6841279.0419899998</v>
      </c>
      <c r="E13" s="21">
        <f t="shared" si="0"/>
        <v>111.13638377806421</v>
      </c>
    </row>
    <row r="14" spans="1:5" ht="63" x14ac:dyDescent="0.25">
      <c r="A14" s="12" t="s">
        <v>15</v>
      </c>
      <c r="B14" s="3" t="s">
        <v>16</v>
      </c>
      <c r="C14" s="4">
        <v>5946842.7063499996</v>
      </c>
      <c r="D14" s="4">
        <v>6249479.8489199998</v>
      </c>
      <c r="E14" s="16">
        <f t="shared" si="0"/>
        <v>105.08903896595156</v>
      </c>
    </row>
    <row r="15" spans="1:5" ht="78.75" x14ac:dyDescent="0.25">
      <c r="A15" s="12" t="s">
        <v>17</v>
      </c>
      <c r="B15" s="3" t="s">
        <v>18</v>
      </c>
      <c r="C15" s="4">
        <v>32594.639869999999</v>
      </c>
      <c r="D15" s="4">
        <v>37487.475169999998</v>
      </c>
      <c r="E15" s="16">
        <f t="shared" si="0"/>
        <v>115.01116539257532</v>
      </c>
    </row>
    <row r="16" spans="1:5" ht="31.5" x14ac:dyDescent="0.25">
      <c r="A16" s="12" t="s">
        <v>19</v>
      </c>
      <c r="B16" s="3" t="s">
        <v>20</v>
      </c>
      <c r="C16" s="4">
        <v>32078.205030000001</v>
      </c>
      <c r="D16" s="4">
        <v>199364.37768000001</v>
      </c>
      <c r="E16" s="16" t="s">
        <v>670</v>
      </c>
    </row>
    <row r="17" spans="1:5" ht="63" x14ac:dyDescent="0.25">
      <c r="A17" s="12" t="s">
        <v>21</v>
      </c>
      <c r="B17" s="3" t="s">
        <v>22</v>
      </c>
      <c r="C17" s="4">
        <v>144235.62403000001</v>
      </c>
      <c r="D17" s="4">
        <v>134887.76414000001</v>
      </c>
      <c r="E17" s="16">
        <f t="shared" si="0"/>
        <v>93.519035291825205</v>
      </c>
    </row>
    <row r="18" spans="1:5" ht="78.75" x14ac:dyDescent="0.25">
      <c r="A18" s="12" t="s">
        <v>23</v>
      </c>
      <c r="B18" s="3" t="s">
        <v>24</v>
      </c>
      <c r="C18" s="4"/>
      <c r="D18" s="4">
        <v>220059.57608</v>
      </c>
      <c r="E18" s="16">
        <v>0</v>
      </c>
    </row>
    <row r="19" spans="1:5" ht="47.25" x14ac:dyDescent="0.25">
      <c r="A19" s="25" t="s">
        <v>599</v>
      </c>
      <c r="B19" s="26" t="s">
        <v>600</v>
      </c>
      <c r="C19" s="27">
        <v>-0.18769</v>
      </c>
      <c r="E19" s="18">
        <f t="shared" si="0"/>
        <v>0</v>
      </c>
    </row>
    <row r="20" spans="1:5" ht="31.5" x14ac:dyDescent="0.25">
      <c r="A20" s="13" t="s">
        <v>25</v>
      </c>
      <c r="B20" s="14" t="s">
        <v>579</v>
      </c>
      <c r="C20" s="15">
        <v>583252.97233999998</v>
      </c>
      <c r="D20" s="15">
        <v>893017.47592999996</v>
      </c>
      <c r="E20" s="19">
        <f t="shared" si="0"/>
        <v>153.10980282659008</v>
      </c>
    </row>
    <row r="21" spans="1:5" ht="31.5" x14ac:dyDescent="0.25">
      <c r="A21" s="9" t="s">
        <v>26</v>
      </c>
      <c r="B21" s="10" t="s">
        <v>27</v>
      </c>
      <c r="C21" s="11">
        <v>583252.97233999998</v>
      </c>
      <c r="D21" s="11">
        <v>893017.47592999996</v>
      </c>
      <c r="E21" s="21">
        <f t="shared" si="0"/>
        <v>153.10980282659008</v>
      </c>
    </row>
    <row r="22" spans="1:5" ht="15.75" x14ac:dyDescent="0.25">
      <c r="A22" s="12" t="s">
        <v>28</v>
      </c>
      <c r="B22" s="3" t="s">
        <v>29</v>
      </c>
      <c r="C22" s="4">
        <v>100878.89574000001</v>
      </c>
      <c r="D22" s="4">
        <v>101978.96662000001</v>
      </c>
      <c r="E22" s="16">
        <f t="shared" si="0"/>
        <v>101.09048663938121</v>
      </c>
    </row>
    <row r="23" spans="1:5" ht="126" x14ac:dyDescent="0.25">
      <c r="A23" s="12" t="s">
        <v>30</v>
      </c>
      <c r="B23" s="3" t="s">
        <v>31</v>
      </c>
      <c r="C23" s="4">
        <v>117493.18713000001</v>
      </c>
      <c r="D23" s="4">
        <v>148500.39906</v>
      </c>
      <c r="E23" s="16">
        <f t="shared" si="0"/>
        <v>126.39064671527902</v>
      </c>
    </row>
    <row r="24" spans="1:5" ht="157.5" x14ac:dyDescent="0.25">
      <c r="A24" s="12" t="s">
        <v>32</v>
      </c>
      <c r="B24" s="3" t="s">
        <v>33</v>
      </c>
      <c r="C24" s="4">
        <v>41861.157590000003</v>
      </c>
      <c r="D24" s="4">
        <v>44766.762170000002</v>
      </c>
      <c r="E24" s="16">
        <f t="shared" si="0"/>
        <v>106.94105167482064</v>
      </c>
    </row>
    <row r="25" spans="1:5" ht="94.5" x14ac:dyDescent="0.25">
      <c r="A25" s="12" t="s">
        <v>34</v>
      </c>
      <c r="B25" s="3" t="s">
        <v>35</v>
      </c>
      <c r="C25" s="4">
        <v>2450.8106400000001</v>
      </c>
      <c r="D25" s="4">
        <v>665.06118000000004</v>
      </c>
      <c r="E25" s="16">
        <f t="shared" si="0"/>
        <v>27.136375578979859</v>
      </c>
    </row>
    <row r="26" spans="1:5" ht="94.5" x14ac:dyDescent="0.25">
      <c r="A26" s="12" t="s">
        <v>36</v>
      </c>
      <c r="B26" s="3" t="s">
        <v>37</v>
      </c>
      <c r="C26" s="4"/>
      <c r="D26" s="4">
        <v>8.7287099999999995</v>
      </c>
      <c r="E26" s="16">
        <v>0</v>
      </c>
    </row>
    <row r="27" spans="1:5" ht="78.75" x14ac:dyDescent="0.25">
      <c r="A27" s="12" t="s">
        <v>38</v>
      </c>
      <c r="B27" s="3" t="s">
        <v>39</v>
      </c>
      <c r="C27" s="4">
        <v>215.06144</v>
      </c>
      <c r="D27" s="4">
        <v>30.27655</v>
      </c>
      <c r="E27" s="16">
        <f t="shared" si="0"/>
        <v>14.078093218384478</v>
      </c>
    </row>
    <row r="28" spans="1:5" ht="78.75" x14ac:dyDescent="0.25">
      <c r="A28" s="12" t="s">
        <v>40</v>
      </c>
      <c r="B28" s="3" t="s">
        <v>41</v>
      </c>
      <c r="C28" s="4">
        <v>259.90728000000001</v>
      </c>
      <c r="D28" s="4">
        <v>598.35888999999997</v>
      </c>
      <c r="E28" s="16" t="s">
        <v>671</v>
      </c>
    </row>
    <row r="29" spans="1:5" ht="78.75" x14ac:dyDescent="0.25">
      <c r="A29" s="12" t="s">
        <v>42</v>
      </c>
      <c r="B29" s="3" t="s">
        <v>43</v>
      </c>
      <c r="C29" s="4">
        <v>176615.11050000001</v>
      </c>
      <c r="D29" s="4">
        <v>198113.63735999999</v>
      </c>
      <c r="E29" s="16">
        <f t="shared" si="0"/>
        <v>112.1725297451262</v>
      </c>
    </row>
    <row r="30" spans="1:5" ht="94.5" x14ac:dyDescent="0.25">
      <c r="A30" s="12" t="s">
        <v>44</v>
      </c>
      <c r="B30" s="3" t="s">
        <v>45</v>
      </c>
      <c r="C30" s="4">
        <v>36469.88205</v>
      </c>
      <c r="D30" s="4">
        <v>71612.798009999999</v>
      </c>
      <c r="E30" s="16">
        <f t="shared" si="0"/>
        <v>196.36147413863105</v>
      </c>
    </row>
    <row r="31" spans="1:5" ht="94.5" x14ac:dyDescent="0.25">
      <c r="A31" s="12" t="s">
        <v>46</v>
      </c>
      <c r="B31" s="3" t="s">
        <v>47</v>
      </c>
      <c r="C31" s="4">
        <v>1155.55583</v>
      </c>
      <c r="D31" s="4">
        <v>1492.3894399999999</v>
      </c>
      <c r="E31" s="16">
        <f t="shared" si="0"/>
        <v>129.14905548094546</v>
      </c>
    </row>
    <row r="32" spans="1:5" ht="94.5" x14ac:dyDescent="0.25">
      <c r="A32" s="12" t="s">
        <v>48</v>
      </c>
      <c r="B32" s="3" t="s">
        <v>49</v>
      </c>
      <c r="C32" s="4">
        <v>238.61482000000001</v>
      </c>
      <c r="D32" s="4">
        <v>539.45899999999995</v>
      </c>
      <c r="E32" s="16" t="s">
        <v>672</v>
      </c>
    </row>
    <row r="33" spans="1:5" ht="78.75" x14ac:dyDescent="0.25">
      <c r="A33" s="12" t="s">
        <v>50</v>
      </c>
      <c r="B33" s="3" t="s">
        <v>51</v>
      </c>
      <c r="C33" s="4">
        <v>230159.94161000001</v>
      </c>
      <c r="D33" s="4">
        <v>275478.71075000003</v>
      </c>
      <c r="E33" s="16">
        <f t="shared" si="0"/>
        <v>119.69012019337035</v>
      </c>
    </row>
    <row r="34" spans="1:5" ht="94.5" x14ac:dyDescent="0.25">
      <c r="A34" s="12" t="s">
        <v>52</v>
      </c>
      <c r="B34" s="3" t="s">
        <v>53</v>
      </c>
      <c r="C34" s="4">
        <v>47526.544569999998</v>
      </c>
      <c r="D34" s="4">
        <v>99578.209350000005</v>
      </c>
      <c r="E34" s="16" t="s">
        <v>673</v>
      </c>
    </row>
    <row r="35" spans="1:5" ht="78.75" x14ac:dyDescent="0.25">
      <c r="A35" s="12" t="s">
        <v>54</v>
      </c>
      <c r="B35" s="3" t="s">
        <v>55</v>
      </c>
      <c r="C35" s="4">
        <v>-35152.485610000003</v>
      </c>
      <c r="D35" s="4">
        <v>-36979.263350000001</v>
      </c>
      <c r="E35" s="16">
        <f t="shared" si="0"/>
        <v>105.19672423812992</v>
      </c>
    </row>
    <row r="36" spans="1:5" ht="94.5" x14ac:dyDescent="0.25">
      <c r="A36" s="12" t="s">
        <v>56</v>
      </c>
      <c r="B36" s="3" t="s">
        <v>57</v>
      </c>
      <c r="C36" s="4">
        <v>-7258.7617300000002</v>
      </c>
      <c r="D36" s="4">
        <v>-13367.017809999999</v>
      </c>
      <c r="E36" s="16">
        <f t="shared" si="0"/>
        <v>184.15011137168156</v>
      </c>
    </row>
    <row r="37" spans="1:5" ht="31.5" x14ac:dyDescent="0.25">
      <c r="A37" s="12" t="s">
        <v>58</v>
      </c>
      <c r="B37" s="3" t="s">
        <v>59</v>
      </c>
      <c r="C37" s="4">
        <v>-129660.44951999999</v>
      </c>
      <c r="D37" s="4"/>
      <c r="E37" s="16">
        <f t="shared" si="0"/>
        <v>0</v>
      </c>
    </row>
    <row r="38" spans="1:5" ht="15.75" x14ac:dyDescent="0.25">
      <c r="A38" s="13" t="s">
        <v>60</v>
      </c>
      <c r="B38" s="14" t="s">
        <v>580</v>
      </c>
      <c r="C38" s="15">
        <v>397609.94257000001</v>
      </c>
      <c r="D38" s="15">
        <v>537963.88491999998</v>
      </c>
      <c r="E38" s="19">
        <f t="shared" si="0"/>
        <v>135.29940459808557</v>
      </c>
    </row>
    <row r="39" spans="1:5" ht="15.75" x14ac:dyDescent="0.25">
      <c r="A39" s="9" t="s">
        <v>61</v>
      </c>
      <c r="B39" s="10" t="s">
        <v>62</v>
      </c>
      <c r="C39" s="11">
        <v>397593.93757000001</v>
      </c>
      <c r="D39" s="11">
        <v>534203.06174000003</v>
      </c>
      <c r="E39" s="21">
        <f t="shared" si="0"/>
        <v>134.35895552254209</v>
      </c>
    </row>
    <row r="40" spans="1:5" ht="31.5" x14ac:dyDescent="0.25">
      <c r="A40" s="12" t="s">
        <v>63</v>
      </c>
      <c r="B40" s="3" t="s">
        <v>64</v>
      </c>
      <c r="C40" s="4">
        <v>210731.81721000001</v>
      </c>
      <c r="D40" s="4">
        <v>245261.95353</v>
      </c>
      <c r="E40" s="16">
        <f t="shared" si="0"/>
        <v>116.38582003285711</v>
      </c>
    </row>
    <row r="41" spans="1:5" ht="31.5" x14ac:dyDescent="0.25">
      <c r="A41" s="12" t="s">
        <v>65</v>
      </c>
      <c r="B41" s="3" t="s">
        <v>66</v>
      </c>
      <c r="C41" s="4">
        <v>4.3920000000000001E-2</v>
      </c>
      <c r="D41" s="4">
        <v>-33.298070000000003</v>
      </c>
      <c r="E41" s="16">
        <f t="shared" si="0"/>
        <v>-75815.277777777781</v>
      </c>
    </row>
    <row r="42" spans="1:5" ht="47.25" x14ac:dyDescent="0.25">
      <c r="A42" s="12" t="s">
        <v>67</v>
      </c>
      <c r="B42" s="3" t="s">
        <v>68</v>
      </c>
      <c r="C42" s="4">
        <v>186703.37166</v>
      </c>
      <c r="D42" s="4">
        <v>289011.32117000001</v>
      </c>
      <c r="E42" s="16">
        <f t="shared" si="0"/>
        <v>154.7970551363743</v>
      </c>
    </row>
    <row r="43" spans="1:5" ht="47.25" x14ac:dyDescent="0.25">
      <c r="A43" s="12" t="s">
        <v>69</v>
      </c>
      <c r="B43" s="3" t="s">
        <v>70</v>
      </c>
      <c r="C43" s="4">
        <v>41.476370000000003</v>
      </c>
      <c r="D43" s="4">
        <v>21.515609999999999</v>
      </c>
      <c r="E43" s="16">
        <f t="shared" si="0"/>
        <v>51.874380520763985</v>
      </c>
    </row>
    <row r="44" spans="1:5" ht="31.5" x14ac:dyDescent="0.25">
      <c r="A44" s="12" t="s">
        <v>71</v>
      </c>
      <c r="B44" s="3" t="s">
        <v>72</v>
      </c>
      <c r="C44" s="4">
        <v>117.22841</v>
      </c>
      <c r="D44" s="4">
        <v>-58.430500000000002</v>
      </c>
      <c r="E44" s="16">
        <f t="shared" si="0"/>
        <v>-49.8432931061677</v>
      </c>
    </row>
    <row r="45" spans="1:5" ht="31.5" x14ac:dyDescent="0.25">
      <c r="A45" s="12" t="s">
        <v>601</v>
      </c>
      <c r="B45" s="3" t="s">
        <v>602</v>
      </c>
      <c r="C45" s="4">
        <v>16.004999999999999</v>
      </c>
      <c r="D45" s="4"/>
      <c r="E45" s="16">
        <f t="shared" si="0"/>
        <v>0</v>
      </c>
    </row>
    <row r="46" spans="1:5" ht="15.75" x14ac:dyDescent="0.25">
      <c r="A46" s="12" t="s">
        <v>73</v>
      </c>
      <c r="B46" s="3" t="s">
        <v>74</v>
      </c>
      <c r="C46" s="4"/>
      <c r="D46" s="4">
        <v>3760.8231799999999</v>
      </c>
      <c r="E46" s="16">
        <v>0</v>
      </c>
    </row>
    <row r="47" spans="1:5" ht="15.75" x14ac:dyDescent="0.25">
      <c r="A47" s="13" t="s">
        <v>75</v>
      </c>
      <c r="B47" s="14" t="s">
        <v>145</v>
      </c>
      <c r="C47" s="15">
        <v>1093034.90802</v>
      </c>
      <c r="D47" s="15">
        <v>1269192.8299400001</v>
      </c>
      <c r="E47" s="19">
        <f t="shared" si="0"/>
        <v>116.11640402584258</v>
      </c>
    </row>
    <row r="48" spans="1:5" ht="15.75" x14ac:dyDescent="0.25">
      <c r="A48" s="9" t="s">
        <v>76</v>
      </c>
      <c r="B48" s="10" t="s">
        <v>77</v>
      </c>
      <c r="C48" s="11">
        <v>847461.98893999995</v>
      </c>
      <c r="D48" s="11">
        <v>1027022.53084</v>
      </c>
      <c r="E48" s="21">
        <f t="shared" si="0"/>
        <v>121.18803489046077</v>
      </c>
    </row>
    <row r="49" spans="1:5" ht="31.5" x14ac:dyDescent="0.25">
      <c r="A49" s="12" t="s">
        <v>78</v>
      </c>
      <c r="B49" s="3" t="s">
        <v>79</v>
      </c>
      <c r="C49" s="4">
        <v>837677.42813999997</v>
      </c>
      <c r="D49" s="4">
        <v>1009564.25635</v>
      </c>
      <c r="E49" s="16">
        <f t="shared" si="0"/>
        <v>120.51945324486802</v>
      </c>
    </row>
    <row r="50" spans="1:5" ht="31.5" x14ac:dyDescent="0.25">
      <c r="A50" s="12" t="s">
        <v>80</v>
      </c>
      <c r="B50" s="3" t="s">
        <v>81</v>
      </c>
      <c r="C50" s="4">
        <v>9784.5607999999993</v>
      </c>
      <c r="D50" s="4">
        <v>17458.27449</v>
      </c>
      <c r="E50" s="16">
        <f t="shared" si="0"/>
        <v>178.42675667159227</v>
      </c>
    </row>
    <row r="51" spans="1:5" ht="15.75" x14ac:dyDescent="0.25">
      <c r="A51" s="9" t="s">
        <v>82</v>
      </c>
      <c r="B51" s="10" t="s">
        <v>83</v>
      </c>
      <c r="C51" s="11">
        <v>244655.91907999999</v>
      </c>
      <c r="D51" s="11">
        <v>241792.2991</v>
      </c>
      <c r="E51" s="21">
        <f t="shared" si="0"/>
        <v>98.829531698734982</v>
      </c>
    </row>
    <row r="52" spans="1:5" ht="15.75" x14ac:dyDescent="0.25">
      <c r="A52" s="12" t="s">
        <v>84</v>
      </c>
      <c r="B52" s="3" t="s">
        <v>85</v>
      </c>
      <c r="C52" s="4">
        <v>83397.363630000007</v>
      </c>
      <c r="D52" s="4">
        <v>68129.34779</v>
      </c>
      <c r="E52" s="16">
        <f t="shared" si="0"/>
        <v>81.692447847946426</v>
      </c>
    </row>
    <row r="53" spans="1:5" ht="15.75" x14ac:dyDescent="0.25">
      <c r="A53" s="12" t="s">
        <v>86</v>
      </c>
      <c r="B53" s="3" t="s">
        <v>87</v>
      </c>
      <c r="C53" s="4">
        <v>161258.55545000001</v>
      </c>
      <c r="D53" s="4">
        <v>173662.95131</v>
      </c>
      <c r="E53" s="16">
        <f t="shared" si="0"/>
        <v>107.69224046772892</v>
      </c>
    </row>
    <row r="54" spans="1:5" ht="15.75" x14ac:dyDescent="0.25">
      <c r="A54" s="12" t="s">
        <v>88</v>
      </c>
      <c r="B54" s="3" t="s">
        <v>89</v>
      </c>
      <c r="C54" s="4">
        <v>917</v>
      </c>
      <c r="D54" s="4">
        <v>378</v>
      </c>
      <c r="E54" s="16">
        <f t="shared" si="0"/>
        <v>41.221374045801525</v>
      </c>
    </row>
    <row r="55" spans="1:5" ht="15.75" x14ac:dyDescent="0.25">
      <c r="A55" s="13" t="s">
        <v>90</v>
      </c>
      <c r="B55" s="14" t="s">
        <v>581</v>
      </c>
      <c r="C55" s="15">
        <v>325156.24462000001</v>
      </c>
      <c r="D55" s="15">
        <v>403044.47184000001</v>
      </c>
      <c r="E55" s="19">
        <f t="shared" si="0"/>
        <v>123.95409238134903</v>
      </c>
    </row>
    <row r="56" spans="1:5" ht="15.75" x14ac:dyDescent="0.25">
      <c r="A56" s="9" t="s">
        <v>91</v>
      </c>
      <c r="B56" s="10" t="s">
        <v>92</v>
      </c>
      <c r="C56" s="11">
        <v>116067.62755999999</v>
      </c>
      <c r="D56" s="11">
        <v>165760.02580999999</v>
      </c>
      <c r="E56" s="21">
        <f t="shared" si="0"/>
        <v>142.81331435357546</v>
      </c>
    </row>
    <row r="57" spans="1:5" ht="15.75" x14ac:dyDescent="0.25">
      <c r="A57" s="12" t="s">
        <v>93</v>
      </c>
      <c r="B57" s="3" t="s">
        <v>94</v>
      </c>
      <c r="C57" s="4">
        <v>9861.4820600000003</v>
      </c>
      <c r="D57" s="4">
        <v>16701.54148</v>
      </c>
      <c r="E57" s="16">
        <f t="shared" si="0"/>
        <v>169.36137365948824</v>
      </c>
    </row>
    <row r="58" spans="1:5" ht="31.5" x14ac:dyDescent="0.25">
      <c r="A58" s="12" t="s">
        <v>95</v>
      </c>
      <c r="B58" s="3" t="s">
        <v>96</v>
      </c>
      <c r="C58" s="4">
        <v>106016.98323</v>
      </c>
      <c r="D58" s="4">
        <v>148313.77853000001</v>
      </c>
      <c r="E58" s="16">
        <f t="shared" si="0"/>
        <v>139.89624493298271</v>
      </c>
    </row>
    <row r="59" spans="1:5" ht="15.75" x14ac:dyDescent="0.25">
      <c r="A59" s="12" t="s">
        <v>97</v>
      </c>
      <c r="B59" s="3" t="s">
        <v>98</v>
      </c>
      <c r="C59" s="4">
        <v>189.16227000000001</v>
      </c>
      <c r="D59" s="4">
        <v>188.63579999999999</v>
      </c>
      <c r="E59" s="16">
        <f t="shared" si="0"/>
        <v>99.721683399126036</v>
      </c>
    </row>
    <row r="60" spans="1:5" ht="31.5" x14ac:dyDescent="0.25">
      <c r="A60" s="12" t="s">
        <v>99</v>
      </c>
      <c r="B60" s="3" t="s">
        <v>100</v>
      </c>
      <c r="C60" s="4"/>
      <c r="D60" s="4">
        <v>556.07000000000005</v>
      </c>
      <c r="E60" s="16">
        <v>0</v>
      </c>
    </row>
    <row r="61" spans="1:5" ht="31.5" x14ac:dyDescent="0.25">
      <c r="A61" s="9" t="s">
        <v>101</v>
      </c>
      <c r="B61" s="10" t="s">
        <v>102</v>
      </c>
      <c r="C61" s="11">
        <v>209088.61705999999</v>
      </c>
      <c r="D61" s="11">
        <v>237284.44602999999</v>
      </c>
      <c r="E61" s="21">
        <f t="shared" si="0"/>
        <v>113.48510950355033</v>
      </c>
    </row>
    <row r="62" spans="1:5" ht="15.75" x14ac:dyDescent="0.25">
      <c r="A62" s="12" t="s">
        <v>103</v>
      </c>
      <c r="B62" s="3" t="s">
        <v>104</v>
      </c>
      <c r="C62" s="4">
        <v>963.54861000000005</v>
      </c>
      <c r="D62" s="4">
        <v>1974.5888500000001</v>
      </c>
      <c r="E62" s="16" t="s">
        <v>673</v>
      </c>
    </row>
    <row r="63" spans="1:5" ht="31.5" x14ac:dyDescent="0.25">
      <c r="A63" s="12" t="s">
        <v>105</v>
      </c>
      <c r="B63" s="3" t="s">
        <v>106</v>
      </c>
      <c r="C63" s="4">
        <v>202889.69375000001</v>
      </c>
      <c r="D63" s="4">
        <v>229292.75195999999</v>
      </c>
      <c r="E63" s="16">
        <f t="shared" si="0"/>
        <v>113.01350390056469</v>
      </c>
    </row>
    <row r="64" spans="1:5" ht="31.5" x14ac:dyDescent="0.25">
      <c r="A64" s="12" t="s">
        <v>107</v>
      </c>
      <c r="B64" s="3" t="s">
        <v>108</v>
      </c>
      <c r="C64" s="4">
        <v>5235.3747000000003</v>
      </c>
      <c r="D64" s="4">
        <v>6017.1052200000004</v>
      </c>
      <c r="E64" s="16">
        <f t="shared" si="0"/>
        <v>114.9317014501369</v>
      </c>
    </row>
    <row r="65" spans="1:5" ht="15.75" x14ac:dyDescent="0.25">
      <c r="A65" s="13" t="s">
        <v>109</v>
      </c>
      <c r="B65" s="14" t="s">
        <v>582</v>
      </c>
      <c r="C65" s="15">
        <v>21408.997029999999</v>
      </c>
      <c r="D65" s="15">
        <v>34834.493739999998</v>
      </c>
      <c r="E65" s="19">
        <f t="shared" si="0"/>
        <v>162.70960144086675</v>
      </c>
    </row>
    <row r="66" spans="1:5" ht="31.5" x14ac:dyDescent="0.25">
      <c r="A66" s="12" t="s">
        <v>110</v>
      </c>
      <c r="B66" s="3" t="s">
        <v>111</v>
      </c>
      <c r="C66" s="4"/>
      <c r="D66" s="4">
        <v>8.7340999999999998</v>
      </c>
      <c r="E66" s="16">
        <v>0</v>
      </c>
    </row>
    <row r="67" spans="1:5" ht="63" x14ac:dyDescent="0.25">
      <c r="A67" s="12" t="s">
        <v>112</v>
      </c>
      <c r="B67" s="3" t="s">
        <v>113</v>
      </c>
      <c r="C67" s="4">
        <v>1272.2</v>
      </c>
      <c r="D67" s="4">
        <v>1270.8755000000001</v>
      </c>
      <c r="E67" s="16">
        <f t="shared" si="0"/>
        <v>99.895889011161771</v>
      </c>
    </row>
    <row r="68" spans="1:5" ht="31.5" x14ac:dyDescent="0.25">
      <c r="A68" s="9" t="s">
        <v>114</v>
      </c>
      <c r="B68" s="10" t="s">
        <v>115</v>
      </c>
      <c r="C68" s="11">
        <v>20136.797030000002</v>
      </c>
      <c r="D68" s="11">
        <v>33554.884140000002</v>
      </c>
      <c r="E68" s="21">
        <f t="shared" si="0"/>
        <v>166.63466434115415</v>
      </c>
    </row>
    <row r="69" spans="1:5" ht="78.75" x14ac:dyDescent="0.25">
      <c r="A69" s="12" t="s">
        <v>116</v>
      </c>
      <c r="B69" s="3" t="s">
        <v>117</v>
      </c>
      <c r="C69" s="4">
        <v>78.246499999999997</v>
      </c>
      <c r="D69" s="4">
        <v>61.923999999999999</v>
      </c>
      <c r="E69" s="16">
        <f t="shared" si="0"/>
        <v>79.139642028716935</v>
      </c>
    </row>
    <row r="70" spans="1:5" ht="31.5" x14ac:dyDescent="0.25">
      <c r="A70" s="12" t="s">
        <v>118</v>
      </c>
      <c r="B70" s="3" t="s">
        <v>119</v>
      </c>
      <c r="C70" s="4">
        <v>10540.839169999999</v>
      </c>
      <c r="D70" s="4">
        <v>12470.38703</v>
      </c>
      <c r="E70" s="16">
        <f t="shared" si="0"/>
        <v>118.30544825588115</v>
      </c>
    </row>
    <row r="71" spans="1:5" ht="63" x14ac:dyDescent="0.25">
      <c r="A71" s="12" t="s">
        <v>120</v>
      </c>
      <c r="B71" s="3" t="s">
        <v>121</v>
      </c>
      <c r="C71" s="4">
        <v>3350.85</v>
      </c>
      <c r="D71" s="4">
        <v>14815.26</v>
      </c>
      <c r="E71" s="16" t="s">
        <v>674</v>
      </c>
    </row>
    <row r="72" spans="1:5" ht="31.5" x14ac:dyDescent="0.25">
      <c r="A72" s="12" t="s">
        <v>122</v>
      </c>
      <c r="B72" s="3" t="s">
        <v>123</v>
      </c>
      <c r="C72" s="4">
        <v>512.68399999999997</v>
      </c>
      <c r="D72" s="4">
        <v>745.82210999999995</v>
      </c>
      <c r="E72" s="16">
        <f t="shared" si="0"/>
        <v>145.47403663855317</v>
      </c>
    </row>
    <row r="73" spans="1:5" ht="63" x14ac:dyDescent="0.25">
      <c r="A73" s="12" t="s">
        <v>124</v>
      </c>
      <c r="B73" s="3" t="s">
        <v>125</v>
      </c>
      <c r="C73" s="4">
        <v>35.200000000000003</v>
      </c>
      <c r="D73" s="4">
        <v>46.4</v>
      </c>
      <c r="E73" s="16">
        <f t="shared" ref="E73:E134" si="1">D73/C73*100</f>
        <v>131.81818181818181</v>
      </c>
    </row>
    <row r="74" spans="1:5" ht="31.5" x14ac:dyDescent="0.25">
      <c r="A74" s="12" t="s">
        <v>126</v>
      </c>
      <c r="B74" s="3" t="s">
        <v>127</v>
      </c>
      <c r="C74" s="4">
        <v>10.5</v>
      </c>
      <c r="D74" s="4">
        <v>7.8</v>
      </c>
      <c r="E74" s="16">
        <f t="shared" si="1"/>
        <v>74.285714285714292</v>
      </c>
    </row>
    <row r="75" spans="1:5" ht="94.5" x14ac:dyDescent="0.25">
      <c r="A75" s="12" t="s">
        <v>128</v>
      </c>
      <c r="B75" s="3" t="s">
        <v>129</v>
      </c>
      <c r="C75" s="4"/>
      <c r="D75" s="4">
        <v>7.5</v>
      </c>
      <c r="E75" s="16">
        <v>0</v>
      </c>
    </row>
    <row r="76" spans="1:5" ht="63" x14ac:dyDescent="0.25">
      <c r="A76" s="12" t="s">
        <v>130</v>
      </c>
      <c r="B76" s="3" t="s">
        <v>131</v>
      </c>
      <c r="C76" s="4">
        <v>2077.5674300000001</v>
      </c>
      <c r="D76" s="4">
        <v>1753.6</v>
      </c>
      <c r="E76" s="16">
        <f t="shared" si="1"/>
        <v>84.406406005315546</v>
      </c>
    </row>
    <row r="77" spans="1:5" ht="141.75" x14ac:dyDescent="0.25">
      <c r="A77" s="12" t="s">
        <v>132</v>
      </c>
      <c r="B77" s="3" t="s">
        <v>133</v>
      </c>
      <c r="C77" s="4">
        <v>2818.6990000000001</v>
      </c>
      <c r="D77" s="4">
        <v>3162.5160000000001</v>
      </c>
      <c r="E77" s="16">
        <f t="shared" si="1"/>
        <v>112.19771958623464</v>
      </c>
    </row>
    <row r="78" spans="1:5" ht="78.75" x14ac:dyDescent="0.25">
      <c r="A78" s="12" t="s">
        <v>134</v>
      </c>
      <c r="B78" s="3" t="s">
        <v>135</v>
      </c>
      <c r="C78" s="4">
        <v>116.8</v>
      </c>
      <c r="D78" s="4">
        <v>80</v>
      </c>
      <c r="E78" s="16">
        <f t="shared" si="1"/>
        <v>68.493150684931507</v>
      </c>
    </row>
    <row r="79" spans="1:5" ht="38.25" customHeight="1" x14ac:dyDescent="0.25">
      <c r="A79" s="12" t="s">
        <v>668</v>
      </c>
      <c r="B79" s="3" t="s">
        <v>669</v>
      </c>
      <c r="C79" s="4">
        <v>-22.08907</v>
      </c>
      <c r="D79" s="4"/>
      <c r="E79" s="16">
        <v>0</v>
      </c>
    </row>
    <row r="80" spans="1:5" ht="31.5" x14ac:dyDescent="0.25">
      <c r="A80" s="12" t="s">
        <v>136</v>
      </c>
      <c r="B80" s="3" t="s">
        <v>137</v>
      </c>
      <c r="C80" s="4">
        <v>3</v>
      </c>
      <c r="D80" s="4">
        <v>11.175000000000001</v>
      </c>
      <c r="E80" s="16" t="s">
        <v>675</v>
      </c>
    </row>
    <row r="81" spans="1:5" ht="63" x14ac:dyDescent="0.25">
      <c r="A81" s="12" t="s">
        <v>138</v>
      </c>
      <c r="B81" s="3" t="s">
        <v>139</v>
      </c>
      <c r="C81" s="4">
        <v>384.5</v>
      </c>
      <c r="D81" s="4"/>
      <c r="E81" s="16">
        <f t="shared" si="1"/>
        <v>0</v>
      </c>
    </row>
    <row r="82" spans="1:5" ht="63" x14ac:dyDescent="0.25">
      <c r="A82" s="12" t="s">
        <v>140</v>
      </c>
      <c r="B82" s="3" t="s">
        <v>141</v>
      </c>
      <c r="C82" s="4">
        <v>10</v>
      </c>
      <c r="D82" s="4">
        <v>22.5</v>
      </c>
      <c r="E82" s="16" t="s">
        <v>672</v>
      </c>
    </row>
    <row r="83" spans="1:5" ht="47.25" x14ac:dyDescent="0.25">
      <c r="A83" s="12" t="s">
        <v>142</v>
      </c>
      <c r="B83" s="3" t="s">
        <v>143</v>
      </c>
      <c r="C83" s="4">
        <v>220</v>
      </c>
      <c r="D83" s="4">
        <v>370</v>
      </c>
      <c r="E83" s="16">
        <f t="shared" si="1"/>
        <v>168.18181818181819</v>
      </c>
    </row>
    <row r="84" spans="1:5" ht="31.5" x14ac:dyDescent="0.25">
      <c r="A84" s="13" t="s">
        <v>144</v>
      </c>
      <c r="B84" s="14" t="s">
        <v>583</v>
      </c>
      <c r="C84" s="15">
        <v>0.22147</v>
      </c>
      <c r="D84" s="15">
        <v>1.09694</v>
      </c>
      <c r="E84" s="19" t="s">
        <v>676</v>
      </c>
    </row>
    <row r="85" spans="1:5" ht="31.5" x14ac:dyDescent="0.25">
      <c r="A85" s="13" t="s">
        <v>146</v>
      </c>
      <c r="B85" s="14" t="s">
        <v>584</v>
      </c>
      <c r="C85" s="15">
        <v>144449.00188</v>
      </c>
      <c r="D85" s="15">
        <v>40598.854850000003</v>
      </c>
      <c r="E85" s="19">
        <f t="shared" si="1"/>
        <v>28.106012725326561</v>
      </c>
    </row>
    <row r="86" spans="1:5" ht="47.25" x14ac:dyDescent="0.25">
      <c r="A86" s="12" t="s">
        <v>147</v>
      </c>
      <c r="B86" s="3" t="s">
        <v>148</v>
      </c>
      <c r="C86" s="4"/>
      <c r="D86" s="4">
        <v>310.8141</v>
      </c>
      <c r="E86" s="16">
        <v>0</v>
      </c>
    </row>
    <row r="87" spans="1:5" ht="31.5" x14ac:dyDescent="0.25">
      <c r="A87" s="12" t="s">
        <v>149</v>
      </c>
      <c r="B87" s="3" t="s">
        <v>150</v>
      </c>
      <c r="C87" s="4"/>
      <c r="D87" s="4">
        <v>10486.277959999999</v>
      </c>
      <c r="E87" s="16">
        <v>0</v>
      </c>
    </row>
    <row r="88" spans="1:5" ht="31.5" x14ac:dyDescent="0.25">
      <c r="A88" s="12" t="s">
        <v>151</v>
      </c>
      <c r="B88" s="3" t="s">
        <v>152</v>
      </c>
      <c r="C88" s="4">
        <v>4795.0819700000002</v>
      </c>
      <c r="D88" s="4">
        <v>6159.5890499999996</v>
      </c>
      <c r="E88" s="16">
        <f t="shared" si="1"/>
        <v>128.45638695098259</v>
      </c>
    </row>
    <row r="89" spans="1:5" ht="63" x14ac:dyDescent="0.25">
      <c r="A89" s="9" t="s">
        <v>153</v>
      </c>
      <c r="B89" s="10" t="s">
        <v>154</v>
      </c>
      <c r="C89" s="11">
        <v>4854.7062900000001</v>
      </c>
      <c r="D89" s="11">
        <v>5249.7345100000002</v>
      </c>
      <c r="E89" s="21">
        <f t="shared" si="1"/>
        <v>108.13701584406252</v>
      </c>
    </row>
    <row r="90" spans="1:5" ht="63" x14ac:dyDescent="0.25">
      <c r="A90" s="12" t="s">
        <v>155</v>
      </c>
      <c r="B90" s="3" t="s">
        <v>156</v>
      </c>
      <c r="C90" s="4">
        <v>3853.6112800000001</v>
      </c>
      <c r="D90" s="4">
        <v>3920.3027400000001</v>
      </c>
      <c r="E90" s="16">
        <f t="shared" si="1"/>
        <v>101.73062239946526</v>
      </c>
    </row>
    <row r="91" spans="1:5" ht="63" x14ac:dyDescent="0.25">
      <c r="A91" s="12" t="s">
        <v>157</v>
      </c>
      <c r="B91" s="3" t="s">
        <v>158</v>
      </c>
      <c r="C91" s="4">
        <v>38.061599999999999</v>
      </c>
      <c r="D91" s="4">
        <v>63.613599999999998</v>
      </c>
      <c r="E91" s="16">
        <f t="shared" si="1"/>
        <v>167.13327868507892</v>
      </c>
    </row>
    <row r="92" spans="1:5" ht="31.5" x14ac:dyDescent="0.25">
      <c r="A92" s="12" t="s">
        <v>159</v>
      </c>
      <c r="B92" s="3" t="s">
        <v>160</v>
      </c>
      <c r="C92" s="4">
        <v>963.03341</v>
      </c>
      <c r="D92" s="4">
        <v>1265.81817</v>
      </c>
      <c r="E92" s="16">
        <f t="shared" si="1"/>
        <v>131.44073267406165</v>
      </c>
    </row>
    <row r="93" spans="1:5" ht="78.75" x14ac:dyDescent="0.25">
      <c r="A93" s="12" t="s">
        <v>161</v>
      </c>
      <c r="B93" s="3" t="s">
        <v>162</v>
      </c>
      <c r="C93" s="4">
        <v>225.99753000000001</v>
      </c>
      <c r="D93" s="4">
        <v>33.904490000000003</v>
      </c>
      <c r="E93" s="16">
        <f t="shared" si="1"/>
        <v>15.002150687222112</v>
      </c>
    </row>
    <row r="94" spans="1:5" ht="47.25" x14ac:dyDescent="0.25">
      <c r="A94" s="12" t="s">
        <v>163</v>
      </c>
      <c r="B94" s="3" t="s">
        <v>164</v>
      </c>
      <c r="C94" s="4">
        <v>132249.67462000001</v>
      </c>
      <c r="D94" s="4">
        <v>11665.137280000001</v>
      </c>
      <c r="E94" s="16">
        <f t="shared" si="1"/>
        <v>8.8205413839527829</v>
      </c>
    </row>
    <row r="95" spans="1:5" ht="78.75" x14ac:dyDescent="0.25">
      <c r="A95" s="12" t="s">
        <v>165</v>
      </c>
      <c r="B95" s="3" t="s">
        <v>166</v>
      </c>
      <c r="C95" s="27">
        <v>2087.9131600000001</v>
      </c>
      <c r="D95" s="4">
        <v>6314.9283699999996</v>
      </c>
      <c r="E95" s="16" t="s">
        <v>677</v>
      </c>
    </row>
    <row r="96" spans="1:5" ht="78.75" x14ac:dyDescent="0.25">
      <c r="A96" s="12" t="s">
        <v>167</v>
      </c>
      <c r="B96" s="3" t="s">
        <v>168</v>
      </c>
      <c r="C96" s="4">
        <v>235.62831</v>
      </c>
      <c r="D96" s="4">
        <v>378.46908999999999</v>
      </c>
      <c r="E96" s="16">
        <f t="shared" si="1"/>
        <v>160.62123010600891</v>
      </c>
    </row>
    <row r="97" spans="1:5" ht="15.75" x14ac:dyDescent="0.25">
      <c r="A97" s="13" t="s">
        <v>169</v>
      </c>
      <c r="B97" s="14" t="s">
        <v>585</v>
      </c>
      <c r="C97" s="15">
        <v>31129.85454</v>
      </c>
      <c r="D97" s="15">
        <v>29730.005720000001</v>
      </c>
      <c r="E97" s="19">
        <f t="shared" si="1"/>
        <v>95.503195113869623</v>
      </c>
    </row>
    <row r="98" spans="1:5" ht="15.75" x14ac:dyDescent="0.25">
      <c r="A98" s="9" t="s">
        <v>170</v>
      </c>
      <c r="B98" s="10" t="s">
        <v>171</v>
      </c>
      <c r="C98" s="11">
        <v>23212.28297</v>
      </c>
      <c r="D98" s="11">
        <v>12602.73999</v>
      </c>
      <c r="E98" s="21">
        <f t="shared" si="1"/>
        <v>54.293410115187825</v>
      </c>
    </row>
    <row r="99" spans="1:5" ht="31.5" x14ac:dyDescent="0.25">
      <c r="A99" s="12" t="s">
        <v>172</v>
      </c>
      <c r="B99" s="3" t="s">
        <v>173</v>
      </c>
      <c r="C99" s="4">
        <v>947.39493000000004</v>
      </c>
      <c r="D99" s="4">
        <v>1347.9271900000001</v>
      </c>
      <c r="E99" s="16">
        <f t="shared" si="1"/>
        <v>142.27722223508206</v>
      </c>
    </row>
    <row r="100" spans="1:5" ht="15.75" x14ac:dyDescent="0.25">
      <c r="A100" s="12" t="s">
        <v>174</v>
      </c>
      <c r="B100" s="3" t="s">
        <v>175</v>
      </c>
      <c r="C100" s="4">
        <v>12828.02946</v>
      </c>
      <c r="D100" s="4">
        <v>363.37945999999999</v>
      </c>
      <c r="E100" s="16">
        <f t="shared" si="1"/>
        <v>2.8326989825918281</v>
      </c>
    </row>
    <row r="101" spans="1:5" ht="15.75" x14ac:dyDescent="0.25">
      <c r="A101" s="12" t="s">
        <v>176</v>
      </c>
      <c r="B101" s="3" t="s">
        <v>177</v>
      </c>
      <c r="C101" s="4">
        <v>9085.3844399999998</v>
      </c>
      <c r="D101" s="4">
        <v>10402.988139999999</v>
      </c>
      <c r="E101" s="16">
        <f t="shared" si="1"/>
        <v>114.50245400953006</v>
      </c>
    </row>
    <row r="102" spans="1:5" ht="15.75" x14ac:dyDescent="0.25">
      <c r="A102" s="12" t="s">
        <v>178</v>
      </c>
      <c r="B102" s="3" t="s">
        <v>179</v>
      </c>
      <c r="C102" s="4">
        <v>350.60419999999999</v>
      </c>
      <c r="D102" s="4">
        <v>479.15530000000001</v>
      </c>
      <c r="E102" s="16">
        <f t="shared" si="1"/>
        <v>136.66559042932172</v>
      </c>
    </row>
    <row r="103" spans="1:5" ht="31.5" x14ac:dyDescent="0.25">
      <c r="A103" s="12" t="s">
        <v>180</v>
      </c>
      <c r="B103" s="3" t="s">
        <v>181</v>
      </c>
      <c r="C103" s="4">
        <v>0.86994000000000005</v>
      </c>
      <c r="D103" s="4">
        <v>9.2898999999999994</v>
      </c>
      <c r="E103" s="16" t="s">
        <v>700</v>
      </c>
    </row>
    <row r="104" spans="1:5" ht="15.75" x14ac:dyDescent="0.25">
      <c r="A104" s="9" t="s">
        <v>182</v>
      </c>
      <c r="B104" s="10" t="s">
        <v>183</v>
      </c>
      <c r="C104" s="11">
        <v>4180.97102</v>
      </c>
      <c r="D104" s="11">
        <v>8385.9287999999997</v>
      </c>
      <c r="E104" s="21" t="s">
        <v>673</v>
      </c>
    </row>
    <row r="105" spans="1:5" ht="47.25" x14ac:dyDescent="0.25">
      <c r="A105" s="12" t="s">
        <v>184</v>
      </c>
      <c r="B105" s="3" t="s">
        <v>185</v>
      </c>
      <c r="C105" s="4">
        <v>1811.5160000000001</v>
      </c>
      <c r="D105" s="4">
        <v>5600.8574399999998</v>
      </c>
      <c r="E105" s="16" t="s">
        <v>678</v>
      </c>
    </row>
    <row r="106" spans="1:5" ht="31.5" x14ac:dyDescent="0.25">
      <c r="A106" s="12" t="s">
        <v>186</v>
      </c>
      <c r="B106" s="3" t="s">
        <v>187</v>
      </c>
      <c r="C106" s="4">
        <v>2013.30502</v>
      </c>
      <c r="D106" s="4">
        <v>2612.0713599999999</v>
      </c>
      <c r="E106" s="16">
        <f t="shared" si="1"/>
        <v>129.74046823764439</v>
      </c>
    </row>
    <row r="107" spans="1:5" ht="47.25" x14ac:dyDescent="0.25">
      <c r="A107" s="12" t="s">
        <v>188</v>
      </c>
      <c r="B107" s="3" t="s">
        <v>189</v>
      </c>
      <c r="C107" s="4">
        <v>300</v>
      </c>
      <c r="D107" s="4">
        <v>100</v>
      </c>
      <c r="E107" s="16">
        <f t="shared" si="1"/>
        <v>33.333333333333329</v>
      </c>
    </row>
    <row r="108" spans="1:5" ht="31.5" x14ac:dyDescent="0.25">
      <c r="A108" s="12" t="s">
        <v>190</v>
      </c>
      <c r="B108" s="3" t="s">
        <v>191</v>
      </c>
      <c r="C108" s="4">
        <v>56.15</v>
      </c>
      <c r="D108" s="4">
        <v>73</v>
      </c>
      <c r="E108" s="16">
        <f t="shared" si="1"/>
        <v>130.00890471950132</v>
      </c>
    </row>
    <row r="109" spans="1:5" ht="15.75" x14ac:dyDescent="0.25">
      <c r="A109" s="9" t="s">
        <v>192</v>
      </c>
      <c r="B109" s="10" t="s">
        <v>193</v>
      </c>
      <c r="C109" s="11">
        <v>3736.6005500000001</v>
      </c>
      <c r="D109" s="11">
        <v>8741.3369299999995</v>
      </c>
      <c r="E109" s="21" t="s">
        <v>671</v>
      </c>
    </row>
    <row r="110" spans="1:5" ht="47.25" x14ac:dyDescent="0.25">
      <c r="A110" s="12" t="s">
        <v>194</v>
      </c>
      <c r="B110" s="3" t="s">
        <v>195</v>
      </c>
      <c r="C110" s="4">
        <v>1271.5952500000001</v>
      </c>
      <c r="D110" s="4">
        <v>4995.4695400000001</v>
      </c>
      <c r="E110" s="16" t="s">
        <v>679</v>
      </c>
    </row>
    <row r="111" spans="1:5" ht="31.5" x14ac:dyDescent="0.25">
      <c r="A111" s="12" t="s">
        <v>196</v>
      </c>
      <c r="B111" s="3" t="s">
        <v>197</v>
      </c>
      <c r="C111" s="4">
        <v>1149.2662600000001</v>
      </c>
      <c r="D111" s="4">
        <v>2286.6317300000001</v>
      </c>
      <c r="E111" s="16">
        <f t="shared" si="1"/>
        <v>198.96448800298026</v>
      </c>
    </row>
    <row r="112" spans="1:5" ht="31.5" x14ac:dyDescent="0.25">
      <c r="A112" s="12" t="s">
        <v>198</v>
      </c>
      <c r="B112" s="3" t="s">
        <v>199</v>
      </c>
      <c r="C112" s="4">
        <v>1315.7390399999999</v>
      </c>
      <c r="D112" s="4">
        <v>1459.2356600000001</v>
      </c>
      <c r="E112" s="16">
        <f t="shared" si="1"/>
        <v>110.90616114879437</v>
      </c>
    </row>
    <row r="113" spans="1:5" ht="15.75" x14ac:dyDescent="0.25">
      <c r="A113" s="13" t="s">
        <v>200</v>
      </c>
      <c r="B113" s="14" t="s">
        <v>586</v>
      </c>
      <c r="C113" s="15">
        <v>338735.67528999998</v>
      </c>
      <c r="D113" s="15">
        <v>618405.80568999995</v>
      </c>
      <c r="E113" s="19">
        <f t="shared" si="1"/>
        <v>182.56293942483839</v>
      </c>
    </row>
    <row r="114" spans="1:5" ht="15.75" x14ac:dyDescent="0.25">
      <c r="A114" s="9" t="s">
        <v>201</v>
      </c>
      <c r="B114" s="10" t="s">
        <v>202</v>
      </c>
      <c r="C114" s="11">
        <v>13693.406730000001</v>
      </c>
      <c r="D114" s="11">
        <v>17115.799609999998</v>
      </c>
      <c r="E114" s="21">
        <f t="shared" si="1"/>
        <v>124.9929980718538</v>
      </c>
    </row>
    <row r="115" spans="1:5" ht="47.25" x14ac:dyDescent="0.25">
      <c r="A115" s="12" t="s">
        <v>203</v>
      </c>
      <c r="B115" s="3" t="s">
        <v>204</v>
      </c>
      <c r="C115" s="4">
        <v>11.115</v>
      </c>
      <c r="D115" s="4">
        <v>34.695</v>
      </c>
      <c r="E115" s="16" t="s">
        <v>678</v>
      </c>
    </row>
    <row r="116" spans="1:5" ht="31.5" x14ac:dyDescent="0.25">
      <c r="A116" s="12" t="s">
        <v>205</v>
      </c>
      <c r="B116" s="3" t="s">
        <v>206</v>
      </c>
      <c r="C116" s="4">
        <v>64.535499999999999</v>
      </c>
      <c r="D116" s="4">
        <v>85.995000000000005</v>
      </c>
      <c r="E116" s="16">
        <f t="shared" si="1"/>
        <v>133.25224101463539</v>
      </c>
    </row>
    <row r="117" spans="1:5" ht="15.75" x14ac:dyDescent="0.25">
      <c r="A117" s="12" t="s">
        <v>207</v>
      </c>
      <c r="B117" s="3" t="s">
        <v>208</v>
      </c>
      <c r="C117" s="4"/>
      <c r="D117" s="4">
        <v>0.05</v>
      </c>
      <c r="E117" s="16">
        <v>0</v>
      </c>
    </row>
    <row r="118" spans="1:5" ht="63" x14ac:dyDescent="0.25">
      <c r="A118" s="12" t="s">
        <v>209</v>
      </c>
      <c r="B118" s="3" t="s">
        <v>210</v>
      </c>
      <c r="C118" s="4">
        <v>172.2</v>
      </c>
      <c r="D118" s="4">
        <v>264.10000000000002</v>
      </c>
      <c r="E118" s="16">
        <f t="shared" si="1"/>
        <v>153.36817653890827</v>
      </c>
    </row>
    <row r="119" spans="1:5" ht="31.5" x14ac:dyDescent="0.25">
      <c r="A119" s="12" t="s">
        <v>211</v>
      </c>
      <c r="B119" s="3" t="s">
        <v>212</v>
      </c>
      <c r="C119" s="4">
        <v>13445.55623</v>
      </c>
      <c r="D119" s="4">
        <v>16730.959610000002</v>
      </c>
      <c r="E119" s="16">
        <f t="shared" si="1"/>
        <v>124.43486400859744</v>
      </c>
    </row>
    <row r="120" spans="1:5" ht="15.75" x14ac:dyDescent="0.25">
      <c r="A120" s="9" t="s">
        <v>213</v>
      </c>
      <c r="B120" s="10" t="s">
        <v>214</v>
      </c>
      <c r="C120" s="11">
        <v>325042.26856</v>
      </c>
      <c r="D120" s="11">
        <v>601290.00607999996</v>
      </c>
      <c r="E120" s="21">
        <f t="shared" si="1"/>
        <v>184.98825052625639</v>
      </c>
    </row>
    <row r="121" spans="1:5" ht="31.5" x14ac:dyDescent="0.25">
      <c r="A121" s="12" t="s">
        <v>215</v>
      </c>
      <c r="B121" s="3" t="s">
        <v>216</v>
      </c>
      <c r="C121" s="4"/>
      <c r="D121" s="4">
        <v>0.35499999999999998</v>
      </c>
      <c r="E121" s="16">
        <v>0</v>
      </c>
    </row>
    <row r="122" spans="1:5" ht="31.5" x14ac:dyDescent="0.25">
      <c r="A122" s="12" t="s">
        <v>217</v>
      </c>
      <c r="B122" s="3" t="s">
        <v>218</v>
      </c>
      <c r="C122" s="4">
        <v>782.21474000000001</v>
      </c>
      <c r="D122" s="4">
        <v>827.62342999999998</v>
      </c>
      <c r="E122" s="16">
        <f t="shared" si="1"/>
        <v>105.80514373840614</v>
      </c>
    </row>
    <row r="123" spans="1:5" ht="15.75" x14ac:dyDescent="0.25">
      <c r="A123" s="12" t="s">
        <v>219</v>
      </c>
      <c r="B123" s="3" t="s">
        <v>220</v>
      </c>
      <c r="C123" s="4">
        <v>324260.05381999997</v>
      </c>
      <c r="D123" s="4">
        <v>600462.02764999995</v>
      </c>
      <c r="E123" s="16">
        <f t="shared" si="1"/>
        <v>185.17915499493577</v>
      </c>
    </row>
    <row r="124" spans="1:5" ht="15.75" x14ac:dyDescent="0.25">
      <c r="A124" s="13" t="s">
        <v>221</v>
      </c>
      <c r="B124" s="14" t="s">
        <v>587</v>
      </c>
      <c r="C124" s="15">
        <v>2474.23099</v>
      </c>
      <c r="D124" s="15">
        <v>13104.392320000001</v>
      </c>
      <c r="E124" s="19" t="s">
        <v>680</v>
      </c>
    </row>
    <row r="125" spans="1:5" ht="78.75" x14ac:dyDescent="0.25">
      <c r="A125" s="12" t="s">
        <v>603</v>
      </c>
      <c r="B125" s="3" t="s">
        <v>604</v>
      </c>
      <c r="C125" s="4">
        <v>1519.3</v>
      </c>
      <c r="D125" s="15"/>
      <c r="E125" s="19">
        <f t="shared" si="1"/>
        <v>0</v>
      </c>
    </row>
    <row r="126" spans="1:5" ht="78.75" x14ac:dyDescent="0.25">
      <c r="A126" s="12" t="s">
        <v>222</v>
      </c>
      <c r="B126" s="3" t="s">
        <v>223</v>
      </c>
      <c r="C126" s="4">
        <v>162.464</v>
      </c>
      <c r="D126" s="4">
        <v>61.326740000000001</v>
      </c>
      <c r="E126" s="16">
        <f t="shared" si="1"/>
        <v>37.747894918258815</v>
      </c>
    </row>
    <row r="127" spans="1:5" ht="47.25" x14ac:dyDescent="0.25">
      <c r="A127" s="12" t="s">
        <v>605</v>
      </c>
      <c r="B127" s="3" t="s">
        <v>606</v>
      </c>
      <c r="C127" s="4">
        <v>405.79503</v>
      </c>
      <c r="D127" s="4"/>
      <c r="E127" s="16">
        <f t="shared" si="1"/>
        <v>0</v>
      </c>
    </row>
    <row r="128" spans="1:5" ht="47.25" x14ac:dyDescent="0.25">
      <c r="A128" s="12" t="s">
        <v>224</v>
      </c>
      <c r="B128" s="3" t="s">
        <v>225</v>
      </c>
      <c r="C128" s="4">
        <v>386.67196000000001</v>
      </c>
      <c r="D128" s="4">
        <v>13043.06558</v>
      </c>
      <c r="E128" s="16" t="s">
        <v>701</v>
      </c>
    </row>
    <row r="129" spans="1:5" ht="15.75" x14ac:dyDescent="0.25">
      <c r="A129" s="13" t="s">
        <v>226</v>
      </c>
      <c r="B129" s="14" t="s">
        <v>588</v>
      </c>
      <c r="C129" s="15">
        <v>610.51900000000001</v>
      </c>
      <c r="D129" s="15">
        <v>624.75199999999995</v>
      </c>
      <c r="E129" s="19">
        <f t="shared" si="1"/>
        <v>102.33129517672668</v>
      </c>
    </row>
    <row r="130" spans="1:5" ht="31.5" x14ac:dyDescent="0.25">
      <c r="A130" s="12" t="s">
        <v>227</v>
      </c>
      <c r="B130" s="3" t="s">
        <v>228</v>
      </c>
      <c r="C130" s="4">
        <v>514.822</v>
      </c>
      <c r="D130" s="4">
        <v>529.05499999999995</v>
      </c>
      <c r="E130" s="16">
        <f t="shared" si="1"/>
        <v>102.76464486754644</v>
      </c>
    </row>
    <row r="131" spans="1:5" ht="78.75" x14ac:dyDescent="0.25">
      <c r="A131" s="12" t="s">
        <v>229</v>
      </c>
      <c r="B131" s="3" t="s">
        <v>230</v>
      </c>
      <c r="C131" s="4">
        <v>95.697000000000003</v>
      </c>
      <c r="D131" s="4">
        <v>95.697000000000003</v>
      </c>
      <c r="E131" s="16">
        <f t="shared" si="1"/>
        <v>100</v>
      </c>
    </row>
    <row r="132" spans="1:5" ht="15.75" x14ac:dyDescent="0.25">
      <c r="A132" s="13" t="s">
        <v>231</v>
      </c>
      <c r="B132" s="14" t="s">
        <v>589</v>
      </c>
      <c r="C132" s="15">
        <v>103450.31862000001</v>
      </c>
      <c r="D132" s="15">
        <v>137687.04339000001</v>
      </c>
      <c r="E132" s="19">
        <f t="shared" si="1"/>
        <v>133.09484709830659</v>
      </c>
    </row>
    <row r="133" spans="1:5" ht="31.5" x14ac:dyDescent="0.25">
      <c r="A133" s="9" t="s">
        <v>232</v>
      </c>
      <c r="B133" s="10" t="s">
        <v>233</v>
      </c>
      <c r="C133" s="11">
        <v>70849.856769999999</v>
      </c>
      <c r="D133" s="11">
        <v>130545.80733</v>
      </c>
      <c r="E133" s="21">
        <f t="shared" si="1"/>
        <v>184.25698128620226</v>
      </c>
    </row>
    <row r="134" spans="1:5" ht="63" x14ac:dyDescent="0.25">
      <c r="A134" s="12" t="s">
        <v>234</v>
      </c>
      <c r="B134" s="3" t="s">
        <v>235</v>
      </c>
      <c r="C134" s="4">
        <v>228.75617</v>
      </c>
      <c r="D134" s="4">
        <v>233.39</v>
      </c>
      <c r="E134" s="16">
        <f t="shared" si="1"/>
        <v>102.02566339522122</v>
      </c>
    </row>
    <row r="135" spans="1:5" ht="78.75" x14ac:dyDescent="0.25">
      <c r="A135" s="12" t="s">
        <v>236</v>
      </c>
      <c r="B135" s="3" t="s">
        <v>237</v>
      </c>
      <c r="C135" s="4">
        <v>127.73496</v>
      </c>
      <c r="D135" s="4">
        <v>315.8852</v>
      </c>
      <c r="E135" s="16" t="s">
        <v>681</v>
      </c>
    </row>
    <row r="136" spans="1:5" ht="78.75" x14ac:dyDescent="0.25">
      <c r="A136" s="12" t="s">
        <v>238</v>
      </c>
      <c r="B136" s="3" t="s">
        <v>239</v>
      </c>
      <c r="C136" s="4">
        <v>461.55</v>
      </c>
      <c r="D136" s="4">
        <v>938</v>
      </c>
      <c r="E136" s="16" t="s">
        <v>673</v>
      </c>
    </row>
    <row r="137" spans="1:5" ht="63" x14ac:dyDescent="0.25">
      <c r="A137" s="12" t="s">
        <v>240</v>
      </c>
      <c r="B137" s="3" t="s">
        <v>241</v>
      </c>
      <c r="C137" s="4">
        <v>36.5</v>
      </c>
      <c r="D137" s="4">
        <v>127.33824</v>
      </c>
      <c r="E137" s="16" t="s">
        <v>682</v>
      </c>
    </row>
    <row r="138" spans="1:5" ht="78.75" x14ac:dyDescent="0.25">
      <c r="A138" s="12" t="s">
        <v>242</v>
      </c>
      <c r="B138" s="3" t="s">
        <v>243</v>
      </c>
      <c r="C138" s="4">
        <v>434.15</v>
      </c>
      <c r="D138" s="4">
        <v>1291.51847</v>
      </c>
      <c r="E138" s="16" t="s">
        <v>683</v>
      </c>
    </row>
    <row r="139" spans="1:5" ht="78.75" x14ac:dyDescent="0.25">
      <c r="A139" s="12" t="s">
        <v>244</v>
      </c>
      <c r="B139" s="3" t="s">
        <v>245</v>
      </c>
      <c r="C139" s="4">
        <v>3145.0665800000002</v>
      </c>
      <c r="D139" s="4">
        <v>2591.0744599999998</v>
      </c>
      <c r="E139" s="16">
        <f t="shared" ref="E139:E204" si="2">D139/C139*100</f>
        <v>82.385361139159087</v>
      </c>
    </row>
    <row r="140" spans="1:5" ht="78.75" x14ac:dyDescent="0.25">
      <c r="A140" s="12" t="s">
        <v>246</v>
      </c>
      <c r="B140" s="3" t="s">
        <v>247</v>
      </c>
      <c r="C140" s="4">
        <v>210.5</v>
      </c>
      <c r="D140" s="4">
        <v>373.5</v>
      </c>
      <c r="E140" s="16">
        <f t="shared" si="2"/>
        <v>177.43467933491686</v>
      </c>
    </row>
    <row r="141" spans="1:5" ht="63" x14ac:dyDescent="0.25">
      <c r="A141" s="12" t="s">
        <v>248</v>
      </c>
      <c r="B141" s="3" t="s">
        <v>249</v>
      </c>
      <c r="C141" s="4">
        <v>3</v>
      </c>
      <c r="D141" s="4">
        <v>11.16377</v>
      </c>
      <c r="E141" s="16" t="s">
        <v>675</v>
      </c>
    </row>
    <row r="142" spans="1:5" ht="78.75" x14ac:dyDescent="0.25">
      <c r="A142" s="12" t="s">
        <v>250</v>
      </c>
      <c r="B142" s="3" t="s">
        <v>251</v>
      </c>
      <c r="C142" s="4"/>
      <c r="D142" s="4">
        <v>2</v>
      </c>
      <c r="E142" s="16">
        <v>0</v>
      </c>
    </row>
    <row r="143" spans="1:5" ht="63" x14ac:dyDescent="0.25">
      <c r="A143" s="12" t="s">
        <v>252</v>
      </c>
      <c r="B143" s="3" t="s">
        <v>253</v>
      </c>
      <c r="C143" s="4"/>
      <c r="D143" s="4">
        <v>-3.5</v>
      </c>
      <c r="E143" s="16">
        <v>0</v>
      </c>
    </row>
    <row r="144" spans="1:5" ht="63" x14ac:dyDescent="0.25">
      <c r="A144" s="12" t="s">
        <v>254</v>
      </c>
      <c r="B144" s="3" t="s">
        <v>255</v>
      </c>
      <c r="C144" s="4">
        <v>63099.84186</v>
      </c>
      <c r="D144" s="4">
        <v>114003.03367999999</v>
      </c>
      <c r="E144" s="16">
        <f t="shared" si="2"/>
        <v>180.67087067022959</v>
      </c>
    </row>
    <row r="145" spans="1:5" ht="63" x14ac:dyDescent="0.25">
      <c r="A145" s="12" t="s">
        <v>256</v>
      </c>
      <c r="B145" s="3" t="s">
        <v>257</v>
      </c>
      <c r="C145" s="4">
        <v>1075</v>
      </c>
      <c r="D145" s="4">
        <v>4880.4651700000004</v>
      </c>
      <c r="E145" s="16" t="s">
        <v>684</v>
      </c>
    </row>
    <row r="146" spans="1:5" ht="63" x14ac:dyDescent="0.25">
      <c r="A146" s="12" t="s">
        <v>258</v>
      </c>
      <c r="B146" s="3" t="s">
        <v>259</v>
      </c>
      <c r="C146" s="4">
        <v>3.5</v>
      </c>
      <c r="D146" s="4">
        <v>14</v>
      </c>
      <c r="E146" s="16" t="s">
        <v>685</v>
      </c>
    </row>
    <row r="147" spans="1:5" ht="94.5" x14ac:dyDescent="0.25">
      <c r="A147" s="12" t="s">
        <v>260</v>
      </c>
      <c r="B147" s="3" t="s">
        <v>261</v>
      </c>
      <c r="C147" s="4">
        <v>29.2</v>
      </c>
      <c r="D147" s="4">
        <v>990.70132999999998</v>
      </c>
      <c r="E147" s="16" t="s">
        <v>702</v>
      </c>
    </row>
    <row r="148" spans="1:5" ht="78.75" x14ac:dyDescent="0.25">
      <c r="A148" s="12" t="s">
        <v>262</v>
      </c>
      <c r="B148" s="3" t="s">
        <v>263</v>
      </c>
      <c r="C148" s="4">
        <v>219.25</v>
      </c>
      <c r="D148" s="4">
        <v>287.23183999999998</v>
      </c>
      <c r="E148" s="16">
        <f t="shared" si="2"/>
        <v>131.00654047890535</v>
      </c>
    </row>
    <row r="149" spans="1:5" ht="94.5" x14ac:dyDescent="0.25">
      <c r="A149" s="12" t="s">
        <v>264</v>
      </c>
      <c r="B149" s="3" t="s">
        <v>265</v>
      </c>
      <c r="C149" s="4">
        <v>50.86891</v>
      </c>
      <c r="D149" s="4">
        <v>72.608230000000006</v>
      </c>
      <c r="E149" s="16">
        <f t="shared" si="2"/>
        <v>142.735965838466</v>
      </c>
    </row>
    <row r="150" spans="1:5" ht="173.25" x14ac:dyDescent="0.25">
      <c r="A150" s="12" t="s">
        <v>266</v>
      </c>
      <c r="B150" s="3" t="s">
        <v>267</v>
      </c>
      <c r="C150" s="4"/>
      <c r="D150" s="4">
        <v>289</v>
      </c>
      <c r="E150" s="16">
        <v>0</v>
      </c>
    </row>
    <row r="151" spans="1:5" ht="78.75" x14ac:dyDescent="0.25">
      <c r="A151" s="12" t="s">
        <v>268</v>
      </c>
      <c r="B151" s="3" t="s">
        <v>269</v>
      </c>
      <c r="C151" s="4">
        <v>2</v>
      </c>
      <c r="D151" s="4">
        <v>25</v>
      </c>
      <c r="E151" s="16" t="s">
        <v>703</v>
      </c>
    </row>
    <row r="152" spans="1:5" ht="63" x14ac:dyDescent="0.25">
      <c r="A152" s="12" t="s">
        <v>270</v>
      </c>
      <c r="B152" s="3" t="s">
        <v>271</v>
      </c>
      <c r="C152" s="4">
        <v>11.75</v>
      </c>
      <c r="D152" s="4">
        <v>37.945709999999998</v>
      </c>
      <c r="E152" s="16" t="s">
        <v>686</v>
      </c>
    </row>
    <row r="153" spans="1:5" ht="63" x14ac:dyDescent="0.25">
      <c r="A153" s="12" t="s">
        <v>272</v>
      </c>
      <c r="B153" s="3" t="s">
        <v>273</v>
      </c>
      <c r="C153" s="4">
        <v>1176.982</v>
      </c>
      <c r="D153" s="4">
        <v>1294.47946</v>
      </c>
      <c r="E153" s="16">
        <f t="shared" si="2"/>
        <v>109.98294451401975</v>
      </c>
    </row>
    <row r="154" spans="1:5" ht="78.75" x14ac:dyDescent="0.25">
      <c r="A154" s="12" t="s">
        <v>274</v>
      </c>
      <c r="B154" s="3" t="s">
        <v>275</v>
      </c>
      <c r="C154" s="4">
        <v>318.20629000000002</v>
      </c>
      <c r="D154" s="4">
        <v>2003.45687</v>
      </c>
      <c r="E154" s="16" t="s">
        <v>687</v>
      </c>
    </row>
    <row r="155" spans="1:5" ht="126" x14ac:dyDescent="0.25">
      <c r="A155" s="12" t="s">
        <v>276</v>
      </c>
      <c r="B155" s="3" t="s">
        <v>277</v>
      </c>
      <c r="C155" s="4"/>
      <c r="D155" s="4">
        <v>205.47015999999999</v>
      </c>
      <c r="E155" s="16">
        <v>0</v>
      </c>
    </row>
    <row r="156" spans="1:5" ht="63" x14ac:dyDescent="0.25">
      <c r="A156" s="12" t="s">
        <v>278</v>
      </c>
      <c r="B156" s="3" t="s">
        <v>279</v>
      </c>
      <c r="C156" s="4">
        <v>1</v>
      </c>
      <c r="D156" s="4">
        <v>2.04474</v>
      </c>
      <c r="E156" s="16" t="s">
        <v>673</v>
      </c>
    </row>
    <row r="157" spans="1:5" ht="110.25" x14ac:dyDescent="0.25">
      <c r="A157" s="12" t="s">
        <v>280</v>
      </c>
      <c r="B157" s="3" t="s">
        <v>281</v>
      </c>
      <c r="C157" s="4">
        <v>215</v>
      </c>
      <c r="D157" s="4">
        <v>560</v>
      </c>
      <c r="E157" s="16" t="s">
        <v>688</v>
      </c>
    </row>
    <row r="158" spans="1:5" ht="78.75" x14ac:dyDescent="0.25">
      <c r="A158" s="9" t="s">
        <v>282</v>
      </c>
      <c r="B158" s="10" t="s">
        <v>283</v>
      </c>
      <c r="C158" s="11">
        <v>4274.1268700000001</v>
      </c>
      <c r="D158" s="11">
        <v>1835.5319099999999</v>
      </c>
      <c r="E158" s="21">
        <f t="shared" si="2"/>
        <v>42.94519011317977</v>
      </c>
    </row>
    <row r="159" spans="1:5" ht="63" x14ac:dyDescent="0.25">
      <c r="A159" s="12" t="s">
        <v>284</v>
      </c>
      <c r="B159" s="3" t="s">
        <v>285</v>
      </c>
      <c r="C159" s="4">
        <v>632.39511000000005</v>
      </c>
      <c r="D159" s="4">
        <v>574.82578000000001</v>
      </c>
      <c r="E159" s="16">
        <f t="shared" si="2"/>
        <v>90.896619994420888</v>
      </c>
    </row>
    <row r="160" spans="1:5" ht="78.75" x14ac:dyDescent="0.25">
      <c r="A160" s="12" t="s">
        <v>286</v>
      </c>
      <c r="B160" s="3" t="s">
        <v>287</v>
      </c>
      <c r="C160" s="4">
        <v>780.24329</v>
      </c>
      <c r="D160" s="4">
        <v>116.71075</v>
      </c>
      <c r="E160" s="16">
        <f t="shared" si="2"/>
        <v>14.958251034750969</v>
      </c>
    </row>
    <row r="161" spans="1:5" ht="63" x14ac:dyDescent="0.25">
      <c r="A161" s="12" t="s">
        <v>288</v>
      </c>
      <c r="B161" s="3" t="s">
        <v>289</v>
      </c>
      <c r="C161" s="4">
        <v>233.15593999999999</v>
      </c>
      <c r="D161" s="4">
        <v>117.66709</v>
      </c>
      <c r="E161" s="16">
        <f t="shared" si="2"/>
        <v>50.467120846245649</v>
      </c>
    </row>
    <row r="162" spans="1:5" ht="63" x14ac:dyDescent="0.25">
      <c r="A162" s="12" t="s">
        <v>290</v>
      </c>
      <c r="B162" s="3" t="s">
        <v>291</v>
      </c>
      <c r="C162" s="4">
        <v>2628.3325300000001</v>
      </c>
      <c r="D162" s="4">
        <v>1026.3282899999999</v>
      </c>
      <c r="E162" s="16">
        <f t="shared" si="2"/>
        <v>39.048646938140656</v>
      </c>
    </row>
    <row r="163" spans="1:5" ht="15.75" x14ac:dyDescent="0.25">
      <c r="A163" s="9" t="s">
        <v>292</v>
      </c>
      <c r="B163" s="10" t="s">
        <v>293</v>
      </c>
      <c r="C163" s="11">
        <v>10821.180399999999</v>
      </c>
      <c r="D163" s="11">
        <v>41.7</v>
      </c>
      <c r="E163" s="21">
        <f t="shared" si="2"/>
        <v>0.38535537213666637</v>
      </c>
    </row>
    <row r="164" spans="1:5" ht="47.25" x14ac:dyDescent="0.25">
      <c r="A164" s="12" t="s">
        <v>294</v>
      </c>
      <c r="B164" s="3" t="s">
        <v>295</v>
      </c>
      <c r="C164" s="4"/>
      <c r="D164" s="4">
        <v>41.7</v>
      </c>
      <c r="E164" s="16">
        <v>0</v>
      </c>
    </row>
    <row r="165" spans="1:5" ht="63" x14ac:dyDescent="0.25">
      <c r="A165" s="2" t="s">
        <v>296</v>
      </c>
      <c r="B165" s="3" t="s">
        <v>297</v>
      </c>
      <c r="C165" s="4">
        <v>14.6</v>
      </c>
      <c r="D165" s="4"/>
      <c r="E165" s="16">
        <v>0</v>
      </c>
    </row>
    <row r="166" spans="1:5" ht="126" x14ac:dyDescent="0.25">
      <c r="A166" s="2" t="s">
        <v>607</v>
      </c>
      <c r="B166" s="3" t="s">
        <v>608</v>
      </c>
      <c r="C166" s="4">
        <v>26.25</v>
      </c>
      <c r="D166" s="4"/>
      <c r="E166" s="16">
        <v>0</v>
      </c>
    </row>
    <row r="167" spans="1:5" ht="47.25" x14ac:dyDescent="0.25">
      <c r="A167" s="2" t="s">
        <v>609</v>
      </c>
      <c r="B167" s="3" t="s">
        <v>610</v>
      </c>
      <c r="C167" s="4">
        <v>10780.330400000001</v>
      </c>
      <c r="D167" s="4"/>
      <c r="E167" s="16">
        <v>0</v>
      </c>
    </row>
    <row r="168" spans="1:5" ht="31.5" x14ac:dyDescent="0.25">
      <c r="A168" s="9" t="s">
        <v>298</v>
      </c>
      <c r="B168" s="10" t="s">
        <v>299</v>
      </c>
      <c r="C168" s="11">
        <v>17852.227930000001</v>
      </c>
      <c r="D168" s="11">
        <v>4484.1108700000004</v>
      </c>
      <c r="E168" s="21">
        <f t="shared" si="2"/>
        <v>25.117934229736221</v>
      </c>
    </row>
    <row r="169" spans="1:5" ht="47.25" x14ac:dyDescent="0.25">
      <c r="A169" s="12" t="s">
        <v>300</v>
      </c>
      <c r="B169" s="3" t="s">
        <v>301</v>
      </c>
      <c r="C169" s="4">
        <v>16572.843280000001</v>
      </c>
      <c r="D169" s="4">
        <v>3806.4649599999998</v>
      </c>
      <c r="E169" s="16">
        <f t="shared" si="2"/>
        <v>22.96808637895959</v>
      </c>
    </row>
    <row r="170" spans="1:5" ht="78.75" x14ac:dyDescent="0.25">
      <c r="A170" s="12" t="s">
        <v>302</v>
      </c>
      <c r="B170" s="3" t="s">
        <v>303</v>
      </c>
      <c r="C170" s="4">
        <v>837.38464999999997</v>
      </c>
      <c r="D170" s="4">
        <v>522.40710000000001</v>
      </c>
      <c r="E170" s="16">
        <f t="shared" si="2"/>
        <v>62.385559611105847</v>
      </c>
    </row>
    <row r="171" spans="1:5" ht="63" x14ac:dyDescent="0.25">
      <c r="A171" s="12" t="s">
        <v>304</v>
      </c>
      <c r="B171" s="3" t="s">
        <v>305</v>
      </c>
      <c r="C171" s="4">
        <v>222.2</v>
      </c>
      <c r="D171" s="4">
        <v>5.7995200000000002</v>
      </c>
      <c r="E171" s="16">
        <f t="shared" si="2"/>
        <v>2.6100450045004506</v>
      </c>
    </row>
    <row r="172" spans="1:5" ht="78.75" x14ac:dyDescent="0.25">
      <c r="A172" s="12" t="s">
        <v>306</v>
      </c>
      <c r="B172" s="3" t="s">
        <v>307</v>
      </c>
      <c r="C172" s="4">
        <v>219.8</v>
      </c>
      <c r="D172" s="4">
        <v>149.43929</v>
      </c>
      <c r="E172" s="16">
        <f t="shared" si="2"/>
        <v>67.988757961783435</v>
      </c>
    </row>
    <row r="173" spans="1:5" ht="15.75" x14ac:dyDescent="0.25">
      <c r="A173" s="9" t="s">
        <v>308</v>
      </c>
      <c r="B173" s="10" t="s">
        <v>309</v>
      </c>
      <c r="C173" s="11">
        <v>710.11130000000003</v>
      </c>
      <c r="D173" s="11">
        <v>779.89328</v>
      </c>
      <c r="E173" s="21">
        <f t="shared" si="2"/>
        <v>109.82690741578116</v>
      </c>
    </row>
    <row r="174" spans="1:5" ht="63" x14ac:dyDescent="0.25">
      <c r="A174" s="12" t="s">
        <v>310</v>
      </c>
      <c r="B174" s="3" t="s">
        <v>311</v>
      </c>
      <c r="C174" s="4">
        <v>710.11130000000003</v>
      </c>
      <c r="D174" s="4">
        <v>779.89328</v>
      </c>
      <c r="E174" s="16">
        <f t="shared" si="2"/>
        <v>109.82690741578116</v>
      </c>
    </row>
    <row r="175" spans="1:5" ht="15.75" x14ac:dyDescent="0.25">
      <c r="A175" s="13" t="s">
        <v>312</v>
      </c>
      <c r="B175" s="14" t="s">
        <v>590</v>
      </c>
      <c r="C175" s="15">
        <v>1395.4730099999999</v>
      </c>
      <c r="D175" s="15">
        <v>1406.7214799999999</v>
      </c>
      <c r="E175" s="19">
        <f t="shared" si="2"/>
        <v>100.80606861755068</v>
      </c>
    </row>
    <row r="176" spans="1:5" ht="31.5" x14ac:dyDescent="0.25">
      <c r="A176" s="12" t="s">
        <v>313</v>
      </c>
      <c r="B176" s="3" t="s">
        <v>314</v>
      </c>
      <c r="C176" s="4">
        <v>1308.09683</v>
      </c>
      <c r="D176" s="4">
        <v>1414.24667</v>
      </c>
      <c r="E176" s="16">
        <f t="shared" si="2"/>
        <v>108.11483045945461</v>
      </c>
    </row>
    <row r="177" spans="1:5" ht="15.75" x14ac:dyDescent="0.25">
      <c r="A177" s="12" t="s">
        <v>315</v>
      </c>
      <c r="B177" s="3" t="s">
        <v>316</v>
      </c>
      <c r="C177" s="4">
        <v>87.376180000000005</v>
      </c>
      <c r="D177" s="4">
        <v>-7.5251900000000003</v>
      </c>
      <c r="E177" s="16">
        <f t="shared" si="2"/>
        <v>-8.6124044333364083</v>
      </c>
    </row>
    <row r="178" spans="1:5" ht="15.75" x14ac:dyDescent="0.25">
      <c r="A178" s="13" t="s">
        <v>317</v>
      </c>
      <c r="B178" s="14" t="s">
        <v>318</v>
      </c>
      <c r="C178" s="15">
        <v>32786327.961169999</v>
      </c>
      <c r="D178" s="15">
        <v>32915721.854479998</v>
      </c>
      <c r="E178" s="19">
        <f t="shared" si="2"/>
        <v>100.39465808267167</v>
      </c>
    </row>
    <row r="179" spans="1:5" ht="31.5" x14ac:dyDescent="0.25">
      <c r="A179" s="13" t="s">
        <v>319</v>
      </c>
      <c r="B179" s="14" t="s">
        <v>591</v>
      </c>
      <c r="C179" s="15">
        <v>28931642.21314</v>
      </c>
      <c r="D179" s="15">
        <v>27547050.761739999</v>
      </c>
      <c r="E179" s="19">
        <f t="shared" si="2"/>
        <v>95.214265954211356</v>
      </c>
    </row>
    <row r="180" spans="1:5" ht="15.75" x14ac:dyDescent="0.25">
      <c r="A180" s="9" t="s">
        <v>320</v>
      </c>
      <c r="B180" s="10" t="s">
        <v>321</v>
      </c>
      <c r="C180" s="11">
        <v>25446790.600000001</v>
      </c>
      <c r="D180" s="11">
        <v>21340681.5</v>
      </c>
      <c r="E180" s="21">
        <f t="shared" si="2"/>
        <v>83.863941176141864</v>
      </c>
    </row>
    <row r="181" spans="1:5" ht="31.5" x14ac:dyDescent="0.25">
      <c r="A181" s="12" t="s">
        <v>322</v>
      </c>
      <c r="B181" s="3" t="s">
        <v>323</v>
      </c>
      <c r="C181" s="4">
        <v>23991800</v>
      </c>
      <c r="D181" s="4">
        <v>20564400</v>
      </c>
      <c r="E181" s="16">
        <f t="shared" si="2"/>
        <v>85.714285714285708</v>
      </c>
    </row>
    <row r="182" spans="1:5" ht="31.5" x14ac:dyDescent="0.25">
      <c r="A182" s="12" t="s">
        <v>611</v>
      </c>
      <c r="B182" s="3" t="s">
        <v>612</v>
      </c>
      <c r="C182" s="4">
        <v>810930.9</v>
      </c>
      <c r="D182" s="4"/>
      <c r="E182" s="16">
        <v>0</v>
      </c>
    </row>
    <row r="183" spans="1:5" ht="47.25" x14ac:dyDescent="0.25">
      <c r="A183" s="12" t="s">
        <v>324</v>
      </c>
      <c r="B183" s="3" t="s">
        <v>325</v>
      </c>
      <c r="C183" s="4">
        <v>269220</v>
      </c>
      <c r="D183" s="4">
        <v>331476</v>
      </c>
      <c r="E183" s="16">
        <f t="shared" si="2"/>
        <v>123.12458212614219</v>
      </c>
    </row>
    <row r="184" spans="1:5" ht="47.25" x14ac:dyDescent="0.25">
      <c r="A184" s="12" t="s">
        <v>326</v>
      </c>
      <c r="B184" s="3" t="s">
        <v>327</v>
      </c>
      <c r="C184" s="4">
        <v>230566</v>
      </c>
      <c r="D184" s="4">
        <v>242094</v>
      </c>
      <c r="E184" s="16">
        <f t="shared" si="2"/>
        <v>104.99986988541241</v>
      </c>
    </row>
    <row r="185" spans="1:5" ht="78.75" x14ac:dyDescent="0.25">
      <c r="A185" s="12" t="s">
        <v>613</v>
      </c>
      <c r="B185" s="3" t="s">
        <v>614</v>
      </c>
      <c r="C185" s="4">
        <v>124800</v>
      </c>
      <c r="D185" s="4"/>
      <c r="E185" s="16">
        <v>0</v>
      </c>
    </row>
    <row r="186" spans="1:5" ht="78.75" x14ac:dyDescent="0.25">
      <c r="A186" s="12" t="s">
        <v>615</v>
      </c>
      <c r="B186" s="3" t="s">
        <v>616</v>
      </c>
      <c r="C186" s="4">
        <v>19473.7</v>
      </c>
      <c r="D186" s="4"/>
      <c r="E186" s="16">
        <v>0</v>
      </c>
    </row>
    <row r="187" spans="1:5" ht="47.25" x14ac:dyDescent="0.25">
      <c r="A187" s="12" t="s">
        <v>328</v>
      </c>
      <c r="B187" s="3" t="s">
        <v>329</v>
      </c>
      <c r="C187" s="4"/>
      <c r="D187" s="4">
        <v>202711.5</v>
      </c>
      <c r="E187" s="16">
        <v>0</v>
      </c>
    </row>
    <row r="188" spans="1:5" ht="31.5" x14ac:dyDescent="0.25">
      <c r="A188" s="9" t="s">
        <v>330</v>
      </c>
      <c r="B188" s="10" t="s">
        <v>331</v>
      </c>
      <c r="C188" s="11">
        <v>2110418.0793400002</v>
      </c>
      <c r="D188" s="11">
        <v>4746053.8907300001</v>
      </c>
      <c r="E188" s="21" t="s">
        <v>672</v>
      </c>
    </row>
    <row r="189" spans="1:5" ht="31.5" x14ac:dyDescent="0.25">
      <c r="A189" s="12" t="s">
        <v>332</v>
      </c>
      <c r="B189" s="3" t="s">
        <v>333</v>
      </c>
      <c r="C189" s="4">
        <v>327273.35528999998</v>
      </c>
      <c r="D189" s="4">
        <v>379789.12423999998</v>
      </c>
      <c r="E189" s="16">
        <f t="shared" si="2"/>
        <v>116.04645416473494</v>
      </c>
    </row>
    <row r="190" spans="1:5" ht="31.5" x14ac:dyDescent="0.25">
      <c r="A190" s="12" t="s">
        <v>617</v>
      </c>
      <c r="B190" s="3" t="s">
        <v>618</v>
      </c>
      <c r="C190" s="4">
        <v>10411.45275</v>
      </c>
      <c r="D190" s="4"/>
      <c r="E190" s="16">
        <v>0</v>
      </c>
    </row>
    <row r="191" spans="1:5" ht="78.75" x14ac:dyDescent="0.25">
      <c r="A191" s="12" t="s">
        <v>334</v>
      </c>
      <c r="B191" s="3" t="s">
        <v>335</v>
      </c>
      <c r="C191" s="4">
        <v>26222.02375</v>
      </c>
      <c r="D191" s="4">
        <v>39987.145109999998</v>
      </c>
      <c r="E191" s="16">
        <f t="shared" si="2"/>
        <v>152.49450420469549</v>
      </c>
    </row>
    <row r="192" spans="1:5" ht="63" x14ac:dyDescent="0.25">
      <c r="A192" s="12" t="s">
        <v>336</v>
      </c>
      <c r="B192" s="3" t="s">
        <v>337</v>
      </c>
      <c r="C192" s="4">
        <v>6634.8999899999999</v>
      </c>
      <c r="D192" s="4">
        <v>5824.2089999999998</v>
      </c>
      <c r="E192" s="16">
        <f t="shared" si="2"/>
        <v>87.781413567320399</v>
      </c>
    </row>
    <row r="193" spans="1:5" ht="47.25" x14ac:dyDescent="0.25">
      <c r="A193" s="12" t="s">
        <v>338</v>
      </c>
      <c r="B193" s="3" t="s">
        <v>339</v>
      </c>
      <c r="C193" s="4">
        <v>1975.8833400000001</v>
      </c>
      <c r="D193" s="4">
        <v>13858.4</v>
      </c>
      <c r="E193" s="16" t="s">
        <v>689</v>
      </c>
    </row>
    <row r="194" spans="1:5" ht="47.25" x14ac:dyDescent="0.25">
      <c r="A194" s="12" t="s">
        <v>340</v>
      </c>
      <c r="B194" s="3" t="s">
        <v>341</v>
      </c>
      <c r="C194" s="4">
        <v>257214.48282</v>
      </c>
      <c r="D194" s="4">
        <v>277116.73184999998</v>
      </c>
      <c r="E194" s="16">
        <f t="shared" si="2"/>
        <v>107.73760824499439</v>
      </c>
    </row>
    <row r="195" spans="1:5" ht="63" x14ac:dyDescent="0.25">
      <c r="A195" s="12" t="s">
        <v>342</v>
      </c>
      <c r="B195" s="3" t="s">
        <v>343</v>
      </c>
      <c r="C195" s="4">
        <v>852.49989000000005</v>
      </c>
      <c r="D195" s="4">
        <v>772.66065000000003</v>
      </c>
      <c r="E195" s="16">
        <f t="shared" si="2"/>
        <v>90.63469204670514</v>
      </c>
    </row>
    <row r="196" spans="1:5" ht="47.25" x14ac:dyDescent="0.25">
      <c r="A196" s="12" t="s">
        <v>344</v>
      </c>
      <c r="B196" s="3" t="s">
        <v>345</v>
      </c>
      <c r="C196" s="4">
        <v>39.752960000000002</v>
      </c>
      <c r="D196" s="4">
        <v>6184.4069799999997</v>
      </c>
      <c r="E196" s="16" t="s">
        <v>704</v>
      </c>
    </row>
    <row r="197" spans="1:5" ht="78.75" x14ac:dyDescent="0.25">
      <c r="A197" s="12" t="s">
        <v>346</v>
      </c>
      <c r="B197" s="3" t="s">
        <v>347</v>
      </c>
      <c r="C197" s="4">
        <v>171417.16803</v>
      </c>
      <c r="D197" s="4">
        <v>359115.51428</v>
      </c>
      <c r="E197" s="16" t="s">
        <v>690</v>
      </c>
    </row>
    <row r="198" spans="1:5" ht="78.75" x14ac:dyDescent="0.25">
      <c r="A198" s="12" t="s">
        <v>348</v>
      </c>
      <c r="B198" s="3" t="s">
        <v>349</v>
      </c>
      <c r="C198" s="4">
        <v>950</v>
      </c>
      <c r="D198" s="4">
        <v>10450</v>
      </c>
      <c r="E198" s="16" t="s">
        <v>691</v>
      </c>
    </row>
    <row r="199" spans="1:5" ht="31.5" x14ac:dyDescent="0.25">
      <c r="A199" s="12" t="s">
        <v>350</v>
      </c>
      <c r="B199" s="3" t="s">
        <v>351</v>
      </c>
      <c r="C199" s="4">
        <v>653.91686000000004</v>
      </c>
      <c r="D199" s="4">
        <v>9751.0873300000003</v>
      </c>
      <c r="E199" s="16" t="s">
        <v>692</v>
      </c>
    </row>
    <row r="200" spans="1:5" ht="63" x14ac:dyDescent="0.25">
      <c r="A200" s="12" t="s">
        <v>352</v>
      </c>
      <c r="B200" s="3" t="s">
        <v>353</v>
      </c>
      <c r="C200" s="4">
        <v>846.36977000000002</v>
      </c>
      <c r="D200" s="4"/>
      <c r="E200" s="16">
        <f t="shared" si="2"/>
        <v>0</v>
      </c>
    </row>
    <row r="201" spans="1:5" ht="47.25" x14ac:dyDescent="0.25">
      <c r="A201" s="12" t="s">
        <v>619</v>
      </c>
      <c r="B201" s="3" t="s">
        <v>620</v>
      </c>
      <c r="C201" s="4">
        <v>4436.0132700000004</v>
      </c>
      <c r="D201" s="4"/>
      <c r="E201" s="16">
        <v>0</v>
      </c>
    </row>
    <row r="202" spans="1:5" ht="47.25" x14ac:dyDescent="0.25">
      <c r="A202" s="12" t="s">
        <v>354</v>
      </c>
      <c r="B202" s="3" t="s">
        <v>355</v>
      </c>
      <c r="C202" s="4">
        <v>660.12539000000004</v>
      </c>
      <c r="D202" s="4">
        <v>7667.5473599999996</v>
      </c>
      <c r="E202" s="16" t="s">
        <v>693</v>
      </c>
    </row>
    <row r="203" spans="1:5" ht="31.5" x14ac:dyDescent="0.25">
      <c r="A203" s="12" t="s">
        <v>356</v>
      </c>
      <c r="B203" s="3" t="s">
        <v>357</v>
      </c>
      <c r="C203" s="4">
        <v>2094.52495</v>
      </c>
      <c r="D203" s="4">
        <v>1437.8739700000001</v>
      </c>
      <c r="E203" s="16">
        <f t="shared" si="2"/>
        <v>68.649168872397539</v>
      </c>
    </row>
    <row r="204" spans="1:5" ht="47.25" x14ac:dyDescent="0.25">
      <c r="A204" s="12" t="s">
        <v>358</v>
      </c>
      <c r="B204" s="3" t="s">
        <v>359</v>
      </c>
      <c r="C204" s="4">
        <v>3735.1855</v>
      </c>
      <c r="D204" s="4">
        <v>4919.5213599999997</v>
      </c>
      <c r="E204" s="16">
        <f t="shared" si="2"/>
        <v>131.70755133848104</v>
      </c>
    </row>
    <row r="205" spans="1:5" ht="63" x14ac:dyDescent="0.25">
      <c r="A205" s="12" t="s">
        <v>360</v>
      </c>
      <c r="B205" s="3" t="s">
        <v>361</v>
      </c>
      <c r="C205" s="4">
        <v>129460.49108000001</v>
      </c>
      <c r="D205" s="4">
        <v>175208.59172</v>
      </c>
      <c r="E205" s="16">
        <f t="shared" ref="E205:E259" si="3">D205/C205*100</f>
        <v>135.33749969458248</v>
      </c>
    </row>
    <row r="206" spans="1:5" ht="31.5" x14ac:dyDescent="0.25">
      <c r="A206" s="12" t="s">
        <v>362</v>
      </c>
      <c r="B206" s="3" t="s">
        <v>363</v>
      </c>
      <c r="C206" s="4"/>
      <c r="D206" s="4">
        <v>5510.1311999999998</v>
      </c>
      <c r="E206" s="16">
        <v>0</v>
      </c>
    </row>
    <row r="207" spans="1:5" ht="31.5" x14ac:dyDescent="0.25">
      <c r="A207" s="12" t="s">
        <v>621</v>
      </c>
      <c r="B207" s="3" t="s">
        <v>622</v>
      </c>
      <c r="C207" s="4">
        <v>16764.599999999999</v>
      </c>
      <c r="D207" s="4"/>
      <c r="E207" s="16">
        <v>0</v>
      </c>
    </row>
    <row r="208" spans="1:5" ht="47.25" x14ac:dyDescent="0.25">
      <c r="A208" s="12" t="s">
        <v>623</v>
      </c>
      <c r="B208" s="3" t="s">
        <v>624</v>
      </c>
      <c r="C208" s="4">
        <v>2653.79061</v>
      </c>
      <c r="D208" s="4"/>
      <c r="E208" s="16">
        <v>0</v>
      </c>
    </row>
    <row r="209" spans="1:5" ht="63" x14ac:dyDescent="0.25">
      <c r="A209" s="12" t="s">
        <v>364</v>
      </c>
      <c r="B209" s="3" t="s">
        <v>365</v>
      </c>
      <c r="C209" s="4">
        <v>195.7</v>
      </c>
      <c r="D209" s="4"/>
      <c r="E209" s="16">
        <f t="shared" si="3"/>
        <v>0</v>
      </c>
    </row>
    <row r="210" spans="1:5" ht="31.5" x14ac:dyDescent="0.25">
      <c r="A210" s="12" t="s">
        <v>366</v>
      </c>
      <c r="B210" s="3" t="s">
        <v>367</v>
      </c>
      <c r="C210" s="4">
        <v>82873.539810000002</v>
      </c>
      <c r="D210" s="4">
        <v>674068.94426000002</v>
      </c>
      <c r="E210" s="16" t="s">
        <v>694</v>
      </c>
    </row>
    <row r="211" spans="1:5" ht="47.25" x14ac:dyDescent="0.25">
      <c r="A211" s="12" t="s">
        <v>368</v>
      </c>
      <c r="B211" s="3" t="s">
        <v>369</v>
      </c>
      <c r="C211" s="4"/>
      <c r="D211" s="4">
        <v>88339.754870000004</v>
      </c>
      <c r="E211" s="16">
        <v>0</v>
      </c>
    </row>
    <row r="212" spans="1:5" ht="47.25" x14ac:dyDescent="0.25">
      <c r="A212" s="12" t="s">
        <v>370</v>
      </c>
      <c r="B212" s="3" t="s">
        <v>371</v>
      </c>
      <c r="C212" s="4"/>
      <c r="D212" s="4">
        <v>51223.582399999999</v>
      </c>
      <c r="E212" s="16">
        <v>0</v>
      </c>
    </row>
    <row r="213" spans="1:5" ht="63" x14ac:dyDescent="0.25">
      <c r="A213" s="12" t="s">
        <v>372</v>
      </c>
      <c r="B213" s="3" t="s">
        <v>373</v>
      </c>
      <c r="C213" s="4">
        <v>1493.2343100000001</v>
      </c>
      <c r="D213" s="4">
        <v>1884.78232</v>
      </c>
      <c r="E213" s="16">
        <f t="shared" si="3"/>
        <v>126.2214715653031</v>
      </c>
    </row>
    <row r="214" spans="1:5" ht="47.25" x14ac:dyDescent="0.25">
      <c r="A214" s="12" t="s">
        <v>374</v>
      </c>
      <c r="B214" s="3" t="s">
        <v>375</v>
      </c>
      <c r="C214" s="4">
        <v>2353.8000000000002</v>
      </c>
      <c r="D214" s="4"/>
      <c r="E214" s="16">
        <f t="shared" si="3"/>
        <v>0</v>
      </c>
    </row>
    <row r="215" spans="1:5" ht="63" x14ac:dyDescent="0.25">
      <c r="A215" s="12" t="s">
        <v>625</v>
      </c>
      <c r="B215" s="3" t="s">
        <v>626</v>
      </c>
      <c r="C215" s="4">
        <v>2184.70613</v>
      </c>
      <c r="D215" s="4"/>
      <c r="E215" s="16">
        <v>0</v>
      </c>
    </row>
    <row r="216" spans="1:5" ht="47.25" x14ac:dyDescent="0.25">
      <c r="A216" s="12" t="s">
        <v>376</v>
      </c>
      <c r="B216" s="3" t="s">
        <v>377</v>
      </c>
      <c r="C216" s="4">
        <v>3063.9840899999999</v>
      </c>
      <c r="D216" s="4">
        <v>3336.1035499999998</v>
      </c>
      <c r="E216" s="16">
        <f t="shared" si="3"/>
        <v>108.88122953667165</v>
      </c>
    </row>
    <row r="217" spans="1:5" ht="31.5" x14ac:dyDescent="0.25">
      <c r="A217" s="12" t="s">
        <v>378</v>
      </c>
      <c r="B217" s="3" t="s">
        <v>379</v>
      </c>
      <c r="C217" s="4">
        <v>1164.5464899999999</v>
      </c>
      <c r="D217" s="4">
        <v>3346.72262</v>
      </c>
      <c r="E217" s="16" t="s">
        <v>683</v>
      </c>
    </row>
    <row r="218" spans="1:5" ht="47.25" x14ac:dyDescent="0.25">
      <c r="A218" s="12" t="s">
        <v>380</v>
      </c>
      <c r="B218" s="3" t="s">
        <v>381</v>
      </c>
      <c r="C218" s="4"/>
      <c r="D218" s="4">
        <v>6499.9997100000001</v>
      </c>
      <c r="E218" s="16">
        <v>0</v>
      </c>
    </row>
    <row r="219" spans="1:5" ht="47.25" x14ac:dyDescent="0.25">
      <c r="A219" s="12" t="s">
        <v>627</v>
      </c>
      <c r="B219" s="3" t="s">
        <v>628</v>
      </c>
      <c r="C219" s="4">
        <v>2128.4470999999999</v>
      </c>
      <c r="D219" s="4"/>
      <c r="E219" s="16">
        <v>0</v>
      </c>
    </row>
    <row r="220" spans="1:5" ht="47.25" x14ac:dyDescent="0.25">
      <c r="A220" s="12" t="s">
        <v>629</v>
      </c>
      <c r="B220" s="3" t="s">
        <v>630</v>
      </c>
      <c r="C220" s="4">
        <v>103886.8</v>
      </c>
      <c r="D220" s="4"/>
      <c r="E220" s="16">
        <v>0</v>
      </c>
    </row>
    <row r="221" spans="1:5" ht="31.5" x14ac:dyDescent="0.25">
      <c r="A221" s="12" t="s">
        <v>382</v>
      </c>
      <c r="B221" s="3" t="s">
        <v>383</v>
      </c>
      <c r="C221" s="4">
        <v>35112.6</v>
      </c>
      <c r="D221" s="4">
        <v>42278.713029999999</v>
      </c>
      <c r="E221" s="16">
        <f t="shared" si="3"/>
        <v>120.40895014894939</v>
      </c>
    </row>
    <row r="222" spans="1:5" ht="47.25" x14ac:dyDescent="0.25">
      <c r="A222" s="12" t="s">
        <v>384</v>
      </c>
      <c r="B222" s="3" t="s">
        <v>385</v>
      </c>
      <c r="C222" s="4">
        <v>16767.5</v>
      </c>
      <c r="D222" s="4"/>
      <c r="E222" s="16">
        <f t="shared" si="3"/>
        <v>0</v>
      </c>
    </row>
    <row r="223" spans="1:5" ht="47.25" x14ac:dyDescent="0.25">
      <c r="A223" s="12" t="s">
        <v>386</v>
      </c>
      <c r="B223" s="3" t="s">
        <v>387</v>
      </c>
      <c r="C223" s="4">
        <v>51035.199999999997</v>
      </c>
      <c r="D223" s="4">
        <v>34672.430249999998</v>
      </c>
      <c r="E223" s="16">
        <f t="shared" si="3"/>
        <v>67.938266627739281</v>
      </c>
    </row>
    <row r="224" spans="1:5" ht="47.25" x14ac:dyDescent="0.25">
      <c r="A224" s="12" t="s">
        <v>388</v>
      </c>
      <c r="B224" s="3" t="s">
        <v>389</v>
      </c>
      <c r="C224" s="4">
        <v>4360.0879299999997</v>
      </c>
      <c r="D224" s="4">
        <v>5343.8744399999996</v>
      </c>
      <c r="E224" s="16">
        <f t="shared" si="3"/>
        <v>122.56345573287555</v>
      </c>
    </row>
    <row r="225" spans="1:5" ht="47.25" x14ac:dyDescent="0.25">
      <c r="A225" s="12" t="s">
        <v>390</v>
      </c>
      <c r="B225" s="3" t="s">
        <v>391</v>
      </c>
      <c r="C225" s="4">
        <v>1425</v>
      </c>
      <c r="D225" s="4"/>
      <c r="E225" s="16">
        <f t="shared" si="3"/>
        <v>0</v>
      </c>
    </row>
    <row r="226" spans="1:5" ht="31.5" x14ac:dyDescent="0.25">
      <c r="A226" s="12" t="s">
        <v>392</v>
      </c>
      <c r="B226" s="3" t="s">
        <v>393</v>
      </c>
      <c r="C226" s="4">
        <v>1220.00001</v>
      </c>
      <c r="D226" s="4">
        <v>220</v>
      </c>
      <c r="E226" s="16">
        <f t="shared" si="3"/>
        <v>18.032786737436172</v>
      </c>
    </row>
    <row r="227" spans="1:5" ht="31.5" x14ac:dyDescent="0.25">
      <c r="A227" s="12" t="s">
        <v>394</v>
      </c>
      <c r="B227" s="3" t="s">
        <v>395</v>
      </c>
      <c r="C227" s="4">
        <v>16868.357540000001</v>
      </c>
      <c r="D227" s="4">
        <v>1708.0194899999999</v>
      </c>
      <c r="E227" s="16">
        <f t="shared" si="3"/>
        <v>10.125582683137743</v>
      </c>
    </row>
    <row r="228" spans="1:5" ht="47.25" x14ac:dyDescent="0.25">
      <c r="A228" s="12" t="s">
        <v>396</v>
      </c>
      <c r="B228" s="3" t="s">
        <v>397</v>
      </c>
      <c r="C228" s="4"/>
      <c r="D228" s="4">
        <v>184979.08108999999</v>
      </c>
      <c r="E228" s="16">
        <v>0</v>
      </c>
    </row>
    <row r="229" spans="1:5" ht="47.25" x14ac:dyDescent="0.25">
      <c r="A229" s="12" t="s">
        <v>398</v>
      </c>
      <c r="B229" s="3" t="s">
        <v>399</v>
      </c>
      <c r="C229" s="4">
        <v>433486.09999000002</v>
      </c>
      <c r="D229" s="4">
        <v>77625.7</v>
      </c>
      <c r="E229" s="16">
        <f t="shared" si="3"/>
        <v>17.907310061796842</v>
      </c>
    </row>
    <row r="230" spans="1:5" ht="47.25" x14ac:dyDescent="0.25">
      <c r="A230" s="12" t="s">
        <v>400</v>
      </c>
      <c r="B230" s="3" t="s">
        <v>401</v>
      </c>
      <c r="C230" s="4"/>
      <c r="D230" s="4">
        <v>9200</v>
      </c>
      <c r="E230" s="16">
        <v>0</v>
      </c>
    </row>
    <row r="231" spans="1:5" ht="47.25" x14ac:dyDescent="0.25">
      <c r="A231" s="12" t="s">
        <v>402</v>
      </c>
      <c r="B231" s="3" t="s">
        <v>403</v>
      </c>
      <c r="C231" s="4">
        <v>243370.5</v>
      </c>
      <c r="D231" s="4">
        <v>76767.699739999996</v>
      </c>
      <c r="E231" s="16">
        <f t="shared" si="3"/>
        <v>31.543551802704105</v>
      </c>
    </row>
    <row r="232" spans="1:5" ht="31.5" x14ac:dyDescent="0.25">
      <c r="A232" s="12" t="s">
        <v>404</v>
      </c>
      <c r="B232" s="3" t="s">
        <v>405</v>
      </c>
      <c r="C232" s="4">
        <v>61641.525130000002</v>
      </c>
      <c r="D232" s="4">
        <v>62316.323660000002</v>
      </c>
      <c r="E232" s="16">
        <f t="shared" si="3"/>
        <v>101.0947142021176</v>
      </c>
    </row>
    <row r="233" spans="1:5" ht="31.5" x14ac:dyDescent="0.25">
      <c r="A233" s="12" t="s">
        <v>406</v>
      </c>
      <c r="B233" s="3" t="s">
        <v>407</v>
      </c>
      <c r="C233" s="4">
        <v>703.63436999999999</v>
      </c>
      <c r="D233" s="4">
        <v>5922.3511699999999</v>
      </c>
      <c r="E233" s="16" t="s">
        <v>694</v>
      </c>
    </row>
    <row r="234" spans="1:5" ht="31.5" x14ac:dyDescent="0.25">
      <c r="A234" s="12" t="s">
        <v>408</v>
      </c>
      <c r="B234" s="3" t="s">
        <v>409</v>
      </c>
      <c r="C234" s="4">
        <v>9938.5</v>
      </c>
      <c r="D234" s="4">
        <v>3382.3</v>
      </c>
      <c r="E234" s="16">
        <f t="shared" si="3"/>
        <v>34.032298636615181</v>
      </c>
    </row>
    <row r="235" spans="1:5" ht="47.25" x14ac:dyDescent="0.25">
      <c r="A235" s="12" t="s">
        <v>410</v>
      </c>
      <c r="B235" s="3" t="s">
        <v>411</v>
      </c>
      <c r="C235" s="4">
        <v>6678.5120299999999</v>
      </c>
      <c r="D235" s="4">
        <v>1330.6171200000001</v>
      </c>
      <c r="E235" s="16">
        <f t="shared" si="3"/>
        <v>19.923856002996526</v>
      </c>
    </row>
    <row r="236" spans="1:5" ht="47.25" x14ac:dyDescent="0.25">
      <c r="A236" s="12" t="s">
        <v>412</v>
      </c>
      <c r="B236" s="3" t="s">
        <v>413</v>
      </c>
      <c r="C236" s="4"/>
      <c r="D236" s="4">
        <v>2063779.8015000001</v>
      </c>
      <c r="E236" s="16">
        <v>0</v>
      </c>
    </row>
    <row r="237" spans="1:5" ht="78.75" x14ac:dyDescent="0.25">
      <c r="A237" s="12" t="s">
        <v>414</v>
      </c>
      <c r="B237" s="3" t="s">
        <v>415</v>
      </c>
      <c r="C237" s="4">
        <v>43431.068160000003</v>
      </c>
      <c r="D237" s="4">
        <v>50234.144460000003</v>
      </c>
      <c r="E237" s="16">
        <f t="shared" si="3"/>
        <v>115.66407778629224</v>
      </c>
    </row>
    <row r="238" spans="1:5" ht="31.5" x14ac:dyDescent="0.25">
      <c r="A238" s="2" t="s">
        <v>631</v>
      </c>
      <c r="B238" s="3" t="s">
        <v>632</v>
      </c>
      <c r="C238" s="4">
        <v>20738.2</v>
      </c>
      <c r="D238" s="4"/>
      <c r="E238" s="16">
        <v>0</v>
      </c>
    </row>
    <row r="239" spans="1:5" ht="15.75" x14ac:dyDescent="0.25">
      <c r="A239" s="9" t="s">
        <v>416</v>
      </c>
      <c r="B239" s="10" t="s">
        <v>417</v>
      </c>
      <c r="C239" s="11">
        <v>734194.14243000001</v>
      </c>
      <c r="D239" s="11">
        <v>877621.52867999999</v>
      </c>
      <c r="E239" s="21">
        <f t="shared" si="3"/>
        <v>119.53534875329991</v>
      </c>
    </row>
    <row r="240" spans="1:5" ht="31.5" x14ac:dyDescent="0.25">
      <c r="A240" s="12" t="s">
        <v>418</v>
      </c>
      <c r="B240" s="3" t="s">
        <v>419</v>
      </c>
      <c r="C240" s="4">
        <v>6206.4732899999999</v>
      </c>
      <c r="D240" s="4">
        <v>5853.7696299999998</v>
      </c>
      <c r="E240" s="16">
        <f t="shared" si="3"/>
        <v>94.317164619587047</v>
      </c>
    </row>
    <row r="241" spans="1:5" ht="31.5" x14ac:dyDescent="0.25">
      <c r="A241" s="12" t="s">
        <v>420</v>
      </c>
      <c r="B241" s="3" t="s">
        <v>421</v>
      </c>
      <c r="C241" s="4">
        <v>123183.62721000001</v>
      </c>
      <c r="D241" s="4">
        <v>121646.36407</v>
      </c>
      <c r="E241" s="16">
        <f t="shared" si="3"/>
        <v>98.75205563042941</v>
      </c>
    </row>
    <row r="242" spans="1:5" ht="47.25" x14ac:dyDescent="0.25">
      <c r="A242" s="12" t="s">
        <v>422</v>
      </c>
      <c r="B242" s="3" t="s">
        <v>423</v>
      </c>
      <c r="C242" s="4">
        <v>284.75695999999999</v>
      </c>
      <c r="D242" s="4">
        <v>651.37603000000001</v>
      </c>
      <c r="E242" s="16" t="s">
        <v>671</v>
      </c>
    </row>
    <row r="243" spans="1:5" ht="63" x14ac:dyDescent="0.25">
      <c r="A243" s="12" t="s">
        <v>424</v>
      </c>
      <c r="B243" s="3" t="s">
        <v>425</v>
      </c>
      <c r="C243" s="4">
        <v>19245.827020000001</v>
      </c>
      <c r="D243" s="4">
        <v>19331.937519999999</v>
      </c>
      <c r="E243" s="16">
        <f t="shared" si="3"/>
        <v>100.44742426454583</v>
      </c>
    </row>
    <row r="244" spans="1:5" ht="31.5" x14ac:dyDescent="0.25">
      <c r="A244" s="12" t="s">
        <v>426</v>
      </c>
      <c r="B244" s="3" t="s">
        <v>427</v>
      </c>
      <c r="C244" s="4">
        <v>101987.95086</v>
      </c>
      <c r="D244" s="4">
        <v>91282.977239999993</v>
      </c>
      <c r="E244" s="16">
        <f t="shared" si="3"/>
        <v>89.503687906530402</v>
      </c>
    </row>
    <row r="245" spans="1:5" ht="47.25" x14ac:dyDescent="0.25">
      <c r="A245" s="12" t="s">
        <v>428</v>
      </c>
      <c r="B245" s="3" t="s">
        <v>429</v>
      </c>
      <c r="C245" s="4">
        <v>2085.8569600000001</v>
      </c>
      <c r="D245" s="4">
        <v>3241.3425699999998</v>
      </c>
      <c r="E245" s="16">
        <f t="shared" si="3"/>
        <v>155.39620559599635</v>
      </c>
    </row>
    <row r="246" spans="1:5" ht="63" x14ac:dyDescent="0.25">
      <c r="A246" s="12" t="s">
        <v>430</v>
      </c>
      <c r="B246" s="3" t="s">
        <v>431</v>
      </c>
      <c r="C246" s="4">
        <v>804.39567</v>
      </c>
      <c r="D246" s="4">
        <v>874.01277000000005</v>
      </c>
      <c r="E246" s="16">
        <f t="shared" si="3"/>
        <v>108.6545841302204</v>
      </c>
    </row>
    <row r="247" spans="1:5" ht="47.25" x14ac:dyDescent="0.25">
      <c r="A247" s="12" t="s">
        <v>432</v>
      </c>
      <c r="B247" s="3" t="s">
        <v>433</v>
      </c>
      <c r="C247" s="4">
        <v>14.326779999999999</v>
      </c>
      <c r="D247" s="4">
        <v>31.181090000000001</v>
      </c>
      <c r="E247" s="16" t="s">
        <v>690</v>
      </c>
    </row>
    <row r="248" spans="1:5" ht="47.25" x14ac:dyDescent="0.25">
      <c r="A248" s="12" t="s">
        <v>434</v>
      </c>
      <c r="B248" s="3" t="s">
        <v>435</v>
      </c>
      <c r="C248" s="4">
        <v>114212.60593000001</v>
      </c>
      <c r="D248" s="4">
        <v>119821.06337</v>
      </c>
      <c r="E248" s="16">
        <f t="shared" si="3"/>
        <v>104.91054152414434</v>
      </c>
    </row>
    <row r="249" spans="1:5" ht="78.75" x14ac:dyDescent="0.25">
      <c r="A249" s="12" t="s">
        <v>436</v>
      </c>
      <c r="B249" s="3" t="s">
        <v>437</v>
      </c>
      <c r="C249" s="4">
        <v>73016.776830000003</v>
      </c>
      <c r="D249" s="4">
        <v>110966.82734</v>
      </c>
      <c r="E249" s="16">
        <f t="shared" si="3"/>
        <v>151.97442582046114</v>
      </c>
    </row>
    <row r="250" spans="1:5" ht="31.5" x14ac:dyDescent="0.25">
      <c r="A250" s="12" t="s">
        <v>438</v>
      </c>
      <c r="B250" s="3" t="s">
        <v>439</v>
      </c>
      <c r="C250" s="4">
        <v>1643.1</v>
      </c>
      <c r="D250" s="4">
        <v>643</v>
      </c>
      <c r="E250" s="16">
        <f t="shared" si="3"/>
        <v>39.133345505447018</v>
      </c>
    </row>
    <row r="251" spans="1:5" ht="63" x14ac:dyDescent="0.25">
      <c r="A251" s="12" t="s">
        <v>440</v>
      </c>
      <c r="B251" s="3" t="s">
        <v>441</v>
      </c>
      <c r="C251" s="4">
        <v>248.2</v>
      </c>
      <c r="D251" s="4">
        <v>3998</v>
      </c>
      <c r="E251" s="16" t="s">
        <v>695</v>
      </c>
    </row>
    <row r="252" spans="1:5" ht="63" x14ac:dyDescent="0.25">
      <c r="A252" s="12" t="s">
        <v>442</v>
      </c>
      <c r="B252" s="3" t="s">
        <v>443</v>
      </c>
      <c r="C252" s="4">
        <v>12500</v>
      </c>
      <c r="D252" s="4">
        <v>22757</v>
      </c>
      <c r="E252" s="16">
        <f t="shared" si="3"/>
        <v>182.05599999999998</v>
      </c>
    </row>
    <row r="253" spans="1:5" ht="78.75" x14ac:dyDescent="0.25">
      <c r="A253" s="12" t="s">
        <v>444</v>
      </c>
      <c r="B253" s="3" t="s">
        <v>445</v>
      </c>
      <c r="C253" s="4">
        <v>55249.807840000001</v>
      </c>
      <c r="D253" s="4">
        <v>57542.132030000001</v>
      </c>
      <c r="E253" s="16">
        <f t="shared" si="3"/>
        <v>104.14901748914392</v>
      </c>
    </row>
    <row r="254" spans="1:5" ht="31.5" x14ac:dyDescent="0.25">
      <c r="A254" s="12" t="s">
        <v>446</v>
      </c>
      <c r="B254" s="3" t="s">
        <v>447</v>
      </c>
      <c r="C254" s="4">
        <v>176348.27176999999</v>
      </c>
      <c r="D254" s="4">
        <v>286641.22184000001</v>
      </c>
      <c r="E254" s="16">
        <f t="shared" si="3"/>
        <v>162.54268837624232</v>
      </c>
    </row>
    <row r="255" spans="1:5" ht="31.5" x14ac:dyDescent="0.25">
      <c r="A255" s="12" t="s">
        <v>448</v>
      </c>
      <c r="B255" s="3" t="s">
        <v>449</v>
      </c>
      <c r="C255" s="4">
        <v>47162.165309999997</v>
      </c>
      <c r="D255" s="4">
        <v>32339.323179999999</v>
      </c>
      <c r="E255" s="16">
        <f t="shared" si="3"/>
        <v>68.570480102920456</v>
      </c>
    </row>
    <row r="256" spans="1:5" ht="15.75" x14ac:dyDescent="0.25">
      <c r="A256" s="9" t="s">
        <v>450</v>
      </c>
      <c r="B256" s="10" t="s">
        <v>451</v>
      </c>
      <c r="C256" s="11">
        <v>640239.39136999997</v>
      </c>
      <c r="D256" s="11">
        <v>582693.84233000001</v>
      </c>
      <c r="E256" s="21">
        <f t="shared" si="3"/>
        <v>91.011869963692391</v>
      </c>
    </row>
    <row r="257" spans="1:5" ht="47.25" x14ac:dyDescent="0.25">
      <c r="A257" s="12" t="s">
        <v>452</v>
      </c>
      <c r="B257" s="3" t="s">
        <v>453</v>
      </c>
      <c r="C257" s="4">
        <v>6565.8420800000004</v>
      </c>
      <c r="D257" s="4">
        <v>11005.404860000001</v>
      </c>
      <c r="E257" s="16">
        <f t="shared" si="3"/>
        <v>167.61604567863745</v>
      </c>
    </row>
    <row r="258" spans="1:5" ht="47.25" x14ac:dyDescent="0.25">
      <c r="A258" s="12" t="s">
        <v>454</v>
      </c>
      <c r="B258" s="3" t="s">
        <v>455</v>
      </c>
      <c r="C258" s="4">
        <v>3176.9687399999998</v>
      </c>
      <c r="D258" s="4">
        <v>2884.6867999999999</v>
      </c>
      <c r="E258" s="16">
        <f t="shared" si="3"/>
        <v>90.799974317657288</v>
      </c>
    </row>
    <row r="259" spans="1:5" ht="47.25" x14ac:dyDescent="0.25">
      <c r="A259" s="12" t="s">
        <v>456</v>
      </c>
      <c r="B259" s="3" t="s">
        <v>457</v>
      </c>
      <c r="C259" s="4">
        <v>28003.079710000002</v>
      </c>
      <c r="D259" s="4">
        <v>23290.204290000001</v>
      </c>
      <c r="E259" s="16">
        <f t="shared" si="3"/>
        <v>83.170153180269608</v>
      </c>
    </row>
    <row r="260" spans="1:5" ht="157.5" x14ac:dyDescent="0.25">
      <c r="A260" s="12" t="s">
        <v>458</v>
      </c>
      <c r="B260" s="3" t="s">
        <v>459</v>
      </c>
      <c r="C260" s="4">
        <v>1051.16364</v>
      </c>
      <c r="D260" s="4">
        <v>1022.83636</v>
      </c>
      <c r="E260" s="16">
        <f t="shared" ref="E260:E334" si="4">D260/C260*100</f>
        <v>97.305150318936072</v>
      </c>
    </row>
    <row r="261" spans="1:5" ht="63" x14ac:dyDescent="0.25">
      <c r="A261" s="12" t="s">
        <v>460</v>
      </c>
      <c r="B261" s="3" t="s">
        <v>461</v>
      </c>
      <c r="C261" s="4"/>
      <c r="D261" s="4">
        <v>19500</v>
      </c>
      <c r="E261" s="16">
        <v>0</v>
      </c>
    </row>
    <row r="262" spans="1:5" ht="47.25" x14ac:dyDescent="0.25">
      <c r="A262" s="12" t="s">
        <v>462</v>
      </c>
      <c r="B262" s="3" t="s">
        <v>463</v>
      </c>
      <c r="C262" s="4"/>
      <c r="D262" s="4">
        <v>244802.34276999999</v>
      </c>
      <c r="E262" s="16">
        <v>0</v>
      </c>
    </row>
    <row r="263" spans="1:5" ht="31.5" x14ac:dyDescent="0.25">
      <c r="A263" s="12" t="s">
        <v>464</v>
      </c>
      <c r="B263" s="3" t="s">
        <v>465</v>
      </c>
      <c r="C263" s="4">
        <v>119591.53849000001</v>
      </c>
      <c r="D263" s="4">
        <v>160120.90100000001</v>
      </c>
      <c r="E263" s="16">
        <f t="shared" si="4"/>
        <v>133.88982449907104</v>
      </c>
    </row>
    <row r="264" spans="1:5" ht="47.25" x14ac:dyDescent="0.25">
      <c r="A264" s="12" t="s">
        <v>466</v>
      </c>
      <c r="B264" s="3" t="s">
        <v>467</v>
      </c>
      <c r="C264" s="4">
        <v>139272.54405999999</v>
      </c>
      <c r="D264" s="4">
        <v>86293.206420000002</v>
      </c>
      <c r="E264" s="16">
        <f t="shared" si="4"/>
        <v>61.959955569436595</v>
      </c>
    </row>
    <row r="265" spans="1:5" ht="63" x14ac:dyDescent="0.25">
      <c r="A265" s="12" t="s">
        <v>468</v>
      </c>
      <c r="B265" s="3" t="s">
        <v>469</v>
      </c>
      <c r="C265" s="4">
        <v>809.91700000000003</v>
      </c>
      <c r="D265" s="4"/>
      <c r="E265" s="16">
        <f t="shared" si="4"/>
        <v>0</v>
      </c>
    </row>
    <row r="266" spans="1:5" ht="47.25" x14ac:dyDescent="0.25">
      <c r="A266" s="12" t="s">
        <v>470</v>
      </c>
      <c r="B266" s="3" t="s">
        <v>471</v>
      </c>
      <c r="C266" s="4">
        <v>19735.7624</v>
      </c>
      <c r="D266" s="4">
        <v>16705.067169999998</v>
      </c>
      <c r="E266" s="16">
        <f t="shared" si="4"/>
        <v>84.643637430495204</v>
      </c>
    </row>
    <row r="267" spans="1:5" ht="31.5" x14ac:dyDescent="0.25">
      <c r="A267" s="12" t="s">
        <v>472</v>
      </c>
      <c r="B267" s="3" t="s">
        <v>473</v>
      </c>
      <c r="C267" s="4"/>
      <c r="D267" s="4">
        <v>5700</v>
      </c>
      <c r="E267" s="16">
        <v>0</v>
      </c>
    </row>
    <row r="268" spans="1:5" ht="31.5" x14ac:dyDescent="0.25">
      <c r="A268" s="12" t="s">
        <v>474</v>
      </c>
      <c r="B268" s="3" t="s">
        <v>475</v>
      </c>
      <c r="C268" s="4">
        <v>2571.02189</v>
      </c>
      <c r="D268" s="4">
        <v>8486.1959999999999</v>
      </c>
      <c r="E268" s="16" t="s">
        <v>696</v>
      </c>
    </row>
    <row r="269" spans="1:5" ht="63" x14ac:dyDescent="0.25">
      <c r="A269" s="12" t="s">
        <v>476</v>
      </c>
      <c r="B269" s="3" t="s">
        <v>477</v>
      </c>
      <c r="C269" s="4">
        <v>37.357999999999997</v>
      </c>
      <c r="D269" s="4">
        <v>56.037300000000002</v>
      </c>
      <c r="E269" s="16">
        <f t="shared" si="4"/>
        <v>150.00080304084801</v>
      </c>
    </row>
    <row r="270" spans="1:5" ht="31.5" x14ac:dyDescent="0.25">
      <c r="A270" s="12" t="s">
        <v>478</v>
      </c>
      <c r="B270" s="3" t="s">
        <v>479</v>
      </c>
      <c r="C270" s="4">
        <v>319424.19536000001</v>
      </c>
      <c r="D270" s="4">
        <v>2826.9593599999998</v>
      </c>
      <c r="E270" s="16">
        <f t="shared" si="4"/>
        <v>0.88501729082042058</v>
      </c>
    </row>
    <row r="271" spans="1:5" ht="15.75" x14ac:dyDescent="0.25">
      <c r="A271" s="13" t="s">
        <v>480</v>
      </c>
      <c r="B271" s="14" t="s">
        <v>592</v>
      </c>
      <c r="C271" s="15">
        <v>214650.19157</v>
      </c>
      <c r="D271" s="15">
        <v>614032.60991</v>
      </c>
      <c r="E271" s="19" t="s">
        <v>697</v>
      </c>
    </row>
    <row r="272" spans="1:5" ht="31.5" x14ac:dyDescent="0.25">
      <c r="A272" s="9" t="s">
        <v>481</v>
      </c>
      <c r="B272" s="10" t="s">
        <v>482</v>
      </c>
      <c r="C272" s="11">
        <v>214650.19157</v>
      </c>
      <c r="D272" s="11">
        <v>614032.60991</v>
      </c>
      <c r="E272" s="21" t="s">
        <v>697</v>
      </c>
    </row>
    <row r="273" spans="1:5" ht="94.5" x14ac:dyDescent="0.25">
      <c r="A273" s="12" t="s">
        <v>483</v>
      </c>
      <c r="B273" s="3" t="s">
        <v>484</v>
      </c>
      <c r="C273" s="4">
        <v>124650.19157</v>
      </c>
      <c r="D273" s="4">
        <v>614032.60991</v>
      </c>
      <c r="E273" s="16" t="s">
        <v>676</v>
      </c>
    </row>
    <row r="274" spans="1:5" ht="63" x14ac:dyDescent="0.25">
      <c r="A274" s="12" t="s">
        <v>485</v>
      </c>
      <c r="B274" s="3" t="s">
        <v>486</v>
      </c>
      <c r="C274" s="4">
        <v>90000</v>
      </c>
      <c r="D274" s="4"/>
      <c r="E274" s="16">
        <f t="shared" si="4"/>
        <v>0</v>
      </c>
    </row>
    <row r="275" spans="1:5" ht="15.75" x14ac:dyDescent="0.25">
      <c r="A275" s="13" t="s">
        <v>487</v>
      </c>
      <c r="B275" s="14" t="s">
        <v>593</v>
      </c>
      <c r="C275" s="15">
        <v>3623126.03</v>
      </c>
      <c r="D275" s="15">
        <v>4456280.1449999996</v>
      </c>
      <c r="E275" s="19">
        <f t="shared" si="4"/>
        <v>122.99544945721912</v>
      </c>
    </row>
    <row r="276" spans="1:5" ht="15.75" x14ac:dyDescent="0.25">
      <c r="A276" s="12" t="s">
        <v>488</v>
      </c>
      <c r="B276" s="3" t="s">
        <v>489</v>
      </c>
      <c r="C276" s="4">
        <v>3623126.03</v>
      </c>
      <c r="D276" s="4">
        <v>4456280.1449999996</v>
      </c>
      <c r="E276" s="16">
        <f t="shared" si="4"/>
        <v>122.99544945721912</v>
      </c>
    </row>
    <row r="277" spans="1:5" ht="47.25" x14ac:dyDescent="0.25">
      <c r="A277" s="13" t="s">
        <v>490</v>
      </c>
      <c r="B277" s="14" t="s">
        <v>594</v>
      </c>
      <c r="C277" s="15">
        <v>60767.390429999999</v>
      </c>
      <c r="D277" s="15">
        <v>333251.90480000002</v>
      </c>
      <c r="E277" s="19" t="s">
        <v>698</v>
      </c>
    </row>
    <row r="278" spans="1:5" ht="78.75" x14ac:dyDescent="0.25">
      <c r="A278" s="9" t="s">
        <v>491</v>
      </c>
      <c r="B278" s="10" t="s">
        <v>492</v>
      </c>
      <c r="C278" s="11">
        <v>60767.390429999999</v>
      </c>
      <c r="D278" s="11">
        <v>333251.90480000002</v>
      </c>
      <c r="E278" s="21" t="s">
        <v>698</v>
      </c>
    </row>
    <row r="279" spans="1:5" ht="31.5" x14ac:dyDescent="0.25">
      <c r="A279" s="12" t="s">
        <v>493</v>
      </c>
      <c r="B279" s="3" t="s">
        <v>494</v>
      </c>
      <c r="C279" s="4">
        <v>656.32494999999994</v>
      </c>
      <c r="D279" s="4">
        <v>2266.3539500000002</v>
      </c>
      <c r="E279" s="16" t="s">
        <v>699</v>
      </c>
    </row>
    <row r="280" spans="1:5" ht="31.5" x14ac:dyDescent="0.25">
      <c r="A280" s="12" t="s">
        <v>495</v>
      </c>
      <c r="B280" s="3" t="s">
        <v>496</v>
      </c>
      <c r="C280" s="4">
        <v>386.62842999999998</v>
      </c>
      <c r="D280" s="4">
        <v>38.951999999999998</v>
      </c>
      <c r="E280" s="16">
        <f t="shared" si="4"/>
        <v>10.074789378525526</v>
      </c>
    </row>
    <row r="281" spans="1:5" ht="31.5" x14ac:dyDescent="0.25">
      <c r="A281" s="12" t="s">
        <v>497</v>
      </c>
      <c r="B281" s="3" t="s">
        <v>498</v>
      </c>
      <c r="C281" s="4">
        <v>36802.493000000002</v>
      </c>
      <c r="D281" s="4">
        <v>309605.03097000002</v>
      </c>
      <c r="E281" s="16" t="s">
        <v>694</v>
      </c>
    </row>
    <row r="282" spans="1:5" ht="78.75" x14ac:dyDescent="0.25">
      <c r="A282" s="12" t="s">
        <v>499</v>
      </c>
      <c r="B282" s="3" t="s">
        <v>500</v>
      </c>
      <c r="C282" s="4"/>
      <c r="D282" s="4">
        <v>32.582299999999996</v>
      </c>
      <c r="E282" s="16">
        <v>0</v>
      </c>
    </row>
    <row r="283" spans="1:5" ht="78.75" x14ac:dyDescent="0.25">
      <c r="A283" s="12" t="s">
        <v>501</v>
      </c>
      <c r="B283" s="3" t="s">
        <v>502</v>
      </c>
      <c r="C283" s="4"/>
      <c r="D283" s="4">
        <v>10.058909999999999</v>
      </c>
      <c r="E283" s="16">
        <v>0</v>
      </c>
    </row>
    <row r="284" spans="1:5" ht="63" x14ac:dyDescent="0.25">
      <c r="A284" s="12" t="s">
        <v>503</v>
      </c>
      <c r="B284" s="3" t="s">
        <v>504</v>
      </c>
      <c r="C284" s="4"/>
      <c r="D284" s="4">
        <v>2.0980099999999999</v>
      </c>
      <c r="E284" s="16">
        <v>0</v>
      </c>
    </row>
    <row r="285" spans="1:5" ht="63" x14ac:dyDescent="0.25">
      <c r="A285" s="12" t="s">
        <v>505</v>
      </c>
      <c r="B285" s="3" t="s">
        <v>506</v>
      </c>
      <c r="C285" s="4"/>
      <c r="D285" s="4">
        <v>14.31833</v>
      </c>
      <c r="E285" s="16">
        <v>0</v>
      </c>
    </row>
    <row r="286" spans="1:5" ht="63" x14ac:dyDescent="0.25">
      <c r="A286" s="12" t="s">
        <v>633</v>
      </c>
      <c r="B286" s="3" t="s">
        <v>634</v>
      </c>
      <c r="C286" s="4">
        <v>17.951319999999999</v>
      </c>
      <c r="D286" s="4"/>
      <c r="E286" s="16">
        <v>0</v>
      </c>
    </row>
    <row r="287" spans="1:5" ht="63" x14ac:dyDescent="0.25">
      <c r="A287" s="12" t="s">
        <v>507</v>
      </c>
      <c r="B287" s="3" t="s">
        <v>508</v>
      </c>
      <c r="C287" s="4"/>
      <c r="D287" s="4">
        <v>55.779069999999997</v>
      </c>
      <c r="E287" s="16">
        <v>0</v>
      </c>
    </row>
    <row r="288" spans="1:5" ht="78.75" x14ac:dyDescent="0.25">
      <c r="A288" s="12" t="s">
        <v>509</v>
      </c>
      <c r="B288" s="3" t="s">
        <v>510</v>
      </c>
      <c r="C288" s="4"/>
      <c r="D288" s="4">
        <v>22.193529999999999</v>
      </c>
      <c r="E288" s="16">
        <v>0</v>
      </c>
    </row>
    <row r="289" spans="1:5" ht="47.25" x14ac:dyDescent="0.25">
      <c r="A289" s="12" t="s">
        <v>511</v>
      </c>
      <c r="B289" s="3" t="s">
        <v>512</v>
      </c>
      <c r="C289" s="4">
        <v>22903.992730000002</v>
      </c>
      <c r="D289" s="4">
        <v>21204.53773</v>
      </c>
      <c r="E289" s="16">
        <f t="shared" si="4"/>
        <v>92.580092824715095</v>
      </c>
    </row>
    <row r="290" spans="1:5" ht="31.5" x14ac:dyDescent="0.25">
      <c r="A290" s="13" t="s">
        <v>513</v>
      </c>
      <c r="B290" s="14" t="s">
        <v>595</v>
      </c>
      <c r="C290" s="15">
        <v>-43857.863969999999</v>
      </c>
      <c r="D290" s="15">
        <v>-34893.56697</v>
      </c>
      <c r="E290" s="19">
        <f t="shared" si="4"/>
        <v>79.560570924904525</v>
      </c>
    </row>
    <row r="291" spans="1:5" ht="47.25" x14ac:dyDescent="0.25">
      <c r="A291" s="9" t="s">
        <v>514</v>
      </c>
      <c r="B291" s="10" t="s">
        <v>515</v>
      </c>
      <c r="C291" s="11">
        <v>-43857.863969999999</v>
      </c>
      <c r="D291" s="11">
        <v>-34893.56697</v>
      </c>
      <c r="E291" s="21">
        <f t="shared" si="4"/>
        <v>79.560570924904525</v>
      </c>
    </row>
    <row r="292" spans="1:5" ht="31.5" x14ac:dyDescent="0.25">
      <c r="A292" s="12" t="s">
        <v>516</v>
      </c>
      <c r="B292" s="3" t="s">
        <v>517</v>
      </c>
      <c r="C292" s="4"/>
      <c r="D292" s="4">
        <v>-957.14643999999998</v>
      </c>
      <c r="E292" s="16">
        <v>0</v>
      </c>
    </row>
    <row r="293" spans="1:5" ht="31.5" x14ac:dyDescent="0.25">
      <c r="A293" s="12" t="s">
        <v>635</v>
      </c>
      <c r="B293" s="3" t="s">
        <v>636</v>
      </c>
      <c r="C293" s="4">
        <v>-5.3810000000000002</v>
      </c>
      <c r="D293" s="4"/>
      <c r="E293" s="16">
        <v>0</v>
      </c>
    </row>
    <row r="294" spans="1:5" ht="78.75" x14ac:dyDescent="0.25">
      <c r="A294" s="12" t="s">
        <v>518</v>
      </c>
      <c r="B294" s="3" t="s">
        <v>519</v>
      </c>
      <c r="C294" s="4"/>
      <c r="D294" s="4">
        <v>-29.7</v>
      </c>
      <c r="E294" s="16">
        <v>0</v>
      </c>
    </row>
    <row r="295" spans="1:5" ht="47.25" x14ac:dyDescent="0.25">
      <c r="A295" s="12" t="s">
        <v>520</v>
      </c>
      <c r="B295" s="3" t="s">
        <v>521</v>
      </c>
      <c r="C295" s="4">
        <v>-1.0000000000000001E-5</v>
      </c>
      <c r="D295" s="4">
        <v>-0.50300999999999996</v>
      </c>
      <c r="E295" s="16" t="s">
        <v>705</v>
      </c>
    </row>
    <row r="296" spans="1:5" ht="78.75" x14ac:dyDescent="0.25">
      <c r="A296" s="12" t="s">
        <v>522</v>
      </c>
      <c r="B296" s="3" t="s">
        <v>523</v>
      </c>
      <c r="C296" s="4">
        <v>-1146.14076</v>
      </c>
      <c r="D296" s="4">
        <v>-1659.63861</v>
      </c>
      <c r="E296" s="16">
        <f t="shared" si="4"/>
        <v>144.80233736735789</v>
      </c>
    </row>
    <row r="297" spans="1:5" ht="63" x14ac:dyDescent="0.25">
      <c r="A297" s="12" t="s">
        <v>637</v>
      </c>
      <c r="B297" s="3" t="s">
        <v>638</v>
      </c>
      <c r="C297" s="4">
        <v>-9.5E-4</v>
      </c>
      <c r="D297" s="4"/>
      <c r="E297" s="16">
        <v>0</v>
      </c>
    </row>
    <row r="298" spans="1:5" ht="47.25" x14ac:dyDescent="0.25">
      <c r="A298" s="12" t="s">
        <v>524</v>
      </c>
      <c r="B298" s="3" t="s">
        <v>525</v>
      </c>
      <c r="C298" s="4"/>
      <c r="D298" s="4">
        <v>-136.02076</v>
      </c>
      <c r="E298" s="16">
        <v>0</v>
      </c>
    </row>
    <row r="299" spans="1:5" ht="47.25" x14ac:dyDescent="0.25">
      <c r="A299" s="12" t="s">
        <v>639</v>
      </c>
      <c r="B299" s="3" t="s">
        <v>640</v>
      </c>
      <c r="C299" s="4">
        <v>-4.8799999999999998E-3</v>
      </c>
      <c r="D299" s="4"/>
      <c r="E299" s="16">
        <v>0</v>
      </c>
    </row>
    <row r="300" spans="1:5" ht="63" x14ac:dyDescent="0.25">
      <c r="A300" s="12" t="s">
        <v>526</v>
      </c>
      <c r="B300" s="3" t="s">
        <v>527</v>
      </c>
      <c r="C300" s="4">
        <v>-2.0000000000000002E-5</v>
      </c>
      <c r="D300" s="4">
        <v>-1.0000000000000001E-5</v>
      </c>
      <c r="E300" s="16">
        <f t="shared" si="4"/>
        <v>50</v>
      </c>
    </row>
    <row r="301" spans="1:5" ht="31.5" x14ac:dyDescent="0.25">
      <c r="A301" s="12" t="s">
        <v>528</v>
      </c>
      <c r="B301" s="3" t="s">
        <v>529</v>
      </c>
      <c r="C301" s="4">
        <v>-582.07937000000004</v>
      </c>
      <c r="D301" s="4">
        <v>-84.955029999999994</v>
      </c>
      <c r="E301" s="16">
        <f t="shared" si="4"/>
        <v>14.595093792793238</v>
      </c>
    </row>
    <row r="302" spans="1:5" ht="31.5" x14ac:dyDescent="0.25">
      <c r="A302" s="12" t="s">
        <v>530</v>
      </c>
      <c r="B302" s="3" t="s">
        <v>531</v>
      </c>
      <c r="C302" s="4"/>
      <c r="D302" s="4">
        <v>-32.710129999999999</v>
      </c>
      <c r="E302" s="16">
        <v>0</v>
      </c>
    </row>
    <row r="303" spans="1:5" ht="47.25" x14ac:dyDescent="0.25">
      <c r="A303" s="12" t="s">
        <v>532</v>
      </c>
      <c r="B303" s="3" t="s">
        <v>533</v>
      </c>
      <c r="C303" s="4"/>
      <c r="D303" s="4">
        <v>-228.13534999999999</v>
      </c>
      <c r="E303" s="16">
        <v>0</v>
      </c>
    </row>
    <row r="304" spans="1:5" ht="63" x14ac:dyDescent="0.25">
      <c r="A304" s="12" t="s">
        <v>534</v>
      </c>
      <c r="B304" s="3" t="s">
        <v>535</v>
      </c>
      <c r="C304" s="4"/>
      <c r="D304" s="4">
        <v>-953.14152999999999</v>
      </c>
      <c r="E304" s="16">
        <v>0</v>
      </c>
    </row>
    <row r="305" spans="1:5" ht="47.25" x14ac:dyDescent="0.25">
      <c r="A305" s="12" t="s">
        <v>641</v>
      </c>
      <c r="B305" s="3" t="s">
        <v>642</v>
      </c>
      <c r="C305" s="27">
        <v>-17.819220000000001</v>
      </c>
      <c r="D305" s="4"/>
      <c r="E305" s="16">
        <v>0</v>
      </c>
    </row>
    <row r="306" spans="1:5" ht="47.25" x14ac:dyDescent="0.25">
      <c r="A306" s="12" t="s">
        <v>536</v>
      </c>
      <c r="B306" s="3" t="s">
        <v>537</v>
      </c>
      <c r="C306" s="4">
        <v>-13.21443</v>
      </c>
      <c r="D306" s="4">
        <v>-53.704189999999997</v>
      </c>
      <c r="E306" s="16" t="s">
        <v>685</v>
      </c>
    </row>
    <row r="307" spans="1:5" ht="31.5" x14ac:dyDescent="0.25">
      <c r="A307" s="12" t="s">
        <v>538</v>
      </c>
      <c r="B307" s="3" t="s">
        <v>539</v>
      </c>
      <c r="C307" s="4">
        <v>-3040.29567</v>
      </c>
      <c r="D307" s="4">
        <v>-1554.2076500000001</v>
      </c>
      <c r="E307" s="16">
        <f t="shared" si="4"/>
        <v>51.120279693060255</v>
      </c>
    </row>
    <row r="308" spans="1:5" ht="31.5" x14ac:dyDescent="0.25">
      <c r="A308" s="12" t="s">
        <v>540</v>
      </c>
      <c r="B308" s="3" t="s">
        <v>541</v>
      </c>
      <c r="C308" s="4"/>
      <c r="D308" s="4">
        <v>-158.66535999999999</v>
      </c>
      <c r="E308" s="16">
        <v>0</v>
      </c>
    </row>
    <row r="309" spans="1:5" ht="31.5" x14ac:dyDescent="0.25">
      <c r="A309" s="12" t="s">
        <v>542</v>
      </c>
      <c r="B309" s="3" t="s">
        <v>543</v>
      </c>
      <c r="C309" s="4"/>
      <c r="D309" s="4">
        <v>-1000</v>
      </c>
      <c r="E309" s="16">
        <v>0</v>
      </c>
    </row>
    <row r="310" spans="1:5" ht="47.25" x14ac:dyDescent="0.25">
      <c r="A310" s="12" t="s">
        <v>544</v>
      </c>
      <c r="B310" s="3" t="s">
        <v>545</v>
      </c>
      <c r="C310" s="4"/>
      <c r="D310" s="4">
        <v>-5.1479999999999997</v>
      </c>
      <c r="E310" s="16">
        <v>0</v>
      </c>
    </row>
    <row r="311" spans="1:5" ht="31.5" x14ac:dyDescent="0.25">
      <c r="A311" s="12" t="s">
        <v>546</v>
      </c>
      <c r="B311" s="3" t="s">
        <v>547</v>
      </c>
      <c r="C311" s="4"/>
      <c r="D311" s="4">
        <v>-71.233000000000004</v>
      </c>
      <c r="E311" s="16">
        <v>0</v>
      </c>
    </row>
    <row r="312" spans="1:5" ht="63" x14ac:dyDescent="0.25">
      <c r="A312" s="12" t="s">
        <v>548</v>
      </c>
      <c r="B312" s="3" t="s">
        <v>549</v>
      </c>
      <c r="C312" s="4"/>
      <c r="D312" s="4">
        <v>-29.891649999999998</v>
      </c>
      <c r="E312" s="16">
        <v>0</v>
      </c>
    </row>
    <row r="313" spans="1:5" ht="31.5" x14ac:dyDescent="0.25">
      <c r="A313" s="12" t="s">
        <v>550</v>
      </c>
      <c r="B313" s="3" t="s">
        <v>551</v>
      </c>
      <c r="C313" s="4"/>
      <c r="D313" s="4">
        <v>-410.96208999999999</v>
      </c>
      <c r="E313" s="16">
        <v>0</v>
      </c>
    </row>
    <row r="314" spans="1:5" ht="94.5" x14ac:dyDescent="0.25">
      <c r="A314" s="12" t="s">
        <v>552</v>
      </c>
      <c r="B314" s="3" t="s">
        <v>553</v>
      </c>
      <c r="C314" s="4"/>
      <c r="D314" s="4">
        <v>-2.97722</v>
      </c>
      <c r="E314" s="16">
        <v>0</v>
      </c>
    </row>
    <row r="315" spans="1:5" ht="63" x14ac:dyDescent="0.25">
      <c r="A315" s="12" t="s">
        <v>554</v>
      </c>
      <c r="B315" s="3" t="s">
        <v>555</v>
      </c>
      <c r="C315" s="4"/>
      <c r="D315" s="4">
        <v>-1124.75413</v>
      </c>
      <c r="E315" s="16">
        <v>0</v>
      </c>
    </row>
    <row r="316" spans="1:5" ht="110.25" x14ac:dyDescent="0.25">
      <c r="A316" s="12" t="s">
        <v>556</v>
      </c>
      <c r="B316" s="3" t="s">
        <v>557</v>
      </c>
      <c r="C316" s="4"/>
      <c r="D316" s="4">
        <v>-239.66</v>
      </c>
      <c r="E316" s="16">
        <v>0</v>
      </c>
    </row>
    <row r="317" spans="1:5" ht="47.25" x14ac:dyDescent="0.25">
      <c r="A317" s="12" t="s">
        <v>643</v>
      </c>
      <c r="B317" s="3" t="s">
        <v>644</v>
      </c>
      <c r="C317" s="4">
        <v>-129.13</v>
      </c>
      <c r="D317" s="4"/>
      <c r="E317" s="16">
        <v>0</v>
      </c>
    </row>
    <row r="318" spans="1:5" ht="31.5" x14ac:dyDescent="0.25">
      <c r="A318" s="12" t="s">
        <v>542</v>
      </c>
      <c r="B318" s="3" t="s">
        <v>543</v>
      </c>
      <c r="C318" s="4">
        <v>-7062.9752799999997</v>
      </c>
      <c r="D318" s="4"/>
      <c r="E318" s="16">
        <v>0</v>
      </c>
    </row>
    <row r="319" spans="1:5" ht="47.25" x14ac:dyDescent="0.25">
      <c r="A319" s="12" t="s">
        <v>645</v>
      </c>
      <c r="B319" s="3" t="s">
        <v>646</v>
      </c>
      <c r="C319" s="4">
        <v>-1.0000000000000001E-5</v>
      </c>
      <c r="D319" s="4"/>
      <c r="E319" s="16">
        <v>0</v>
      </c>
    </row>
    <row r="320" spans="1:5" ht="47.25" x14ac:dyDescent="0.25">
      <c r="A320" s="12" t="s">
        <v>647</v>
      </c>
      <c r="B320" s="3" t="s">
        <v>648</v>
      </c>
      <c r="C320" s="4">
        <v>-0.11938</v>
      </c>
      <c r="D320" s="4"/>
      <c r="E320" s="16">
        <v>0</v>
      </c>
    </row>
    <row r="321" spans="1:5" ht="31.5" x14ac:dyDescent="0.25">
      <c r="A321" s="12" t="s">
        <v>649</v>
      </c>
      <c r="B321" s="3" t="s">
        <v>650</v>
      </c>
      <c r="C321" s="4">
        <v>-1.0000000000000001E-5</v>
      </c>
      <c r="D321" s="4"/>
      <c r="E321" s="16">
        <v>0</v>
      </c>
    </row>
    <row r="322" spans="1:5" ht="50.25" customHeight="1" x14ac:dyDescent="0.25">
      <c r="A322" s="12" t="s">
        <v>651</v>
      </c>
      <c r="B322" s="3" t="s">
        <v>652</v>
      </c>
      <c r="C322" s="4">
        <v>-163.15047999999999</v>
      </c>
      <c r="D322" s="4"/>
      <c r="E322" s="16">
        <v>0</v>
      </c>
    </row>
    <row r="323" spans="1:5" ht="47.25" x14ac:dyDescent="0.25">
      <c r="A323" s="12" t="s">
        <v>558</v>
      </c>
      <c r="B323" s="3" t="s">
        <v>559</v>
      </c>
      <c r="C323" s="4"/>
      <c r="D323" s="4">
        <v>-222.08308</v>
      </c>
      <c r="E323" s="16">
        <v>0</v>
      </c>
    </row>
    <row r="324" spans="1:5" ht="94.5" x14ac:dyDescent="0.25">
      <c r="A324" s="12" t="s">
        <v>653</v>
      </c>
      <c r="B324" s="3" t="s">
        <v>654</v>
      </c>
      <c r="C324" s="4">
        <v>-41.178150000000002</v>
      </c>
      <c r="D324" s="4"/>
      <c r="E324" s="16">
        <v>0</v>
      </c>
    </row>
    <row r="325" spans="1:5" ht="47.25" x14ac:dyDescent="0.25">
      <c r="A325" s="12" t="s">
        <v>544</v>
      </c>
      <c r="B325" s="3" t="s">
        <v>545</v>
      </c>
      <c r="C325" s="4">
        <v>-9.6911400000000008</v>
      </c>
      <c r="D325" s="4"/>
      <c r="E325" s="16">
        <v>0</v>
      </c>
    </row>
    <row r="326" spans="1:5" ht="47.25" x14ac:dyDescent="0.25">
      <c r="A326" s="12" t="s">
        <v>655</v>
      </c>
      <c r="B326" s="3" t="s">
        <v>656</v>
      </c>
      <c r="C326" s="4">
        <v>-194.494</v>
      </c>
      <c r="D326" s="4"/>
      <c r="E326" s="16">
        <v>0</v>
      </c>
    </row>
    <row r="327" spans="1:5" ht="31.5" x14ac:dyDescent="0.25">
      <c r="A327" s="12" t="s">
        <v>546</v>
      </c>
      <c r="B327" s="3" t="s">
        <v>547</v>
      </c>
      <c r="C327" s="4">
        <v>-200.86986999999999</v>
      </c>
      <c r="D327" s="4"/>
      <c r="E327" s="16">
        <v>0</v>
      </c>
    </row>
    <row r="328" spans="1:5" ht="31.5" x14ac:dyDescent="0.25">
      <c r="A328" s="12" t="s">
        <v>550</v>
      </c>
      <c r="B328" s="3" t="s">
        <v>551</v>
      </c>
      <c r="C328" s="4">
        <v>-1404.30053</v>
      </c>
      <c r="D328" s="4"/>
      <c r="E328" s="16">
        <v>0</v>
      </c>
    </row>
    <row r="329" spans="1:5" ht="94.5" x14ac:dyDescent="0.25">
      <c r="A329" s="12" t="s">
        <v>552</v>
      </c>
      <c r="B329" s="3" t="s">
        <v>553</v>
      </c>
      <c r="C329" s="4">
        <v>-18.198689999999999</v>
      </c>
      <c r="D329" s="4"/>
      <c r="E329" s="16">
        <v>0</v>
      </c>
    </row>
    <row r="330" spans="1:5" ht="63" x14ac:dyDescent="0.25">
      <c r="A330" s="12" t="s">
        <v>554</v>
      </c>
      <c r="B330" s="3" t="s">
        <v>555</v>
      </c>
      <c r="C330" s="4">
        <v>-140.84712999999999</v>
      </c>
      <c r="D330" s="4"/>
      <c r="E330" s="16">
        <v>0</v>
      </c>
    </row>
    <row r="331" spans="1:5" ht="110.25" x14ac:dyDescent="0.25">
      <c r="A331" s="12" t="s">
        <v>556</v>
      </c>
      <c r="B331" s="3" t="s">
        <v>557</v>
      </c>
      <c r="C331" s="4">
        <v>-179.33055999999999</v>
      </c>
      <c r="D331" s="4"/>
      <c r="E331" s="16">
        <v>0</v>
      </c>
    </row>
    <row r="332" spans="1:5" ht="63" x14ac:dyDescent="0.25">
      <c r="A332" s="12" t="s">
        <v>657</v>
      </c>
      <c r="B332" s="3" t="s">
        <v>658</v>
      </c>
      <c r="C332" s="4">
        <v>-2999.9963299999999</v>
      </c>
      <c r="D332" s="4"/>
      <c r="E332" s="16">
        <v>0</v>
      </c>
    </row>
    <row r="333" spans="1:5" ht="47.25" x14ac:dyDescent="0.25">
      <c r="A333" s="12" t="s">
        <v>558</v>
      </c>
      <c r="B333" s="3" t="s">
        <v>559</v>
      </c>
      <c r="C333" s="4">
        <v>-20.797000000000001</v>
      </c>
      <c r="D333" s="4"/>
      <c r="E333" s="16">
        <v>0</v>
      </c>
    </row>
    <row r="334" spans="1:5" ht="15.75" x14ac:dyDescent="0.25">
      <c r="A334" s="12" t="s">
        <v>560</v>
      </c>
      <c r="B334" s="3" t="s">
        <v>561</v>
      </c>
      <c r="C334" s="4">
        <v>-502.51461999999998</v>
      </c>
      <c r="D334" s="4">
        <v>-145.95085</v>
      </c>
      <c r="E334" s="16">
        <f t="shared" si="4"/>
        <v>29.044100249262399</v>
      </c>
    </row>
    <row r="335" spans="1:5" ht="47.25" x14ac:dyDescent="0.25">
      <c r="A335" s="12" t="s">
        <v>562</v>
      </c>
      <c r="B335" s="3" t="s">
        <v>563</v>
      </c>
      <c r="C335" s="4"/>
      <c r="D335" s="4">
        <v>-0.75844</v>
      </c>
      <c r="E335" s="16">
        <v>0</v>
      </c>
    </row>
    <row r="336" spans="1:5" ht="78.75" x14ac:dyDescent="0.25">
      <c r="A336" s="12" t="s">
        <v>659</v>
      </c>
      <c r="B336" s="3" t="s">
        <v>660</v>
      </c>
      <c r="C336" s="4">
        <v>-1.001E-2</v>
      </c>
      <c r="D336" s="4"/>
      <c r="E336" s="16">
        <v>0</v>
      </c>
    </row>
    <row r="337" spans="1:5" ht="47.25" x14ac:dyDescent="0.25">
      <c r="A337" s="12" t="s">
        <v>661</v>
      </c>
      <c r="B337" s="3" t="s">
        <v>662</v>
      </c>
      <c r="C337" s="4">
        <v>-6.1761400000000002</v>
      </c>
      <c r="D337" s="4"/>
      <c r="E337" s="16">
        <v>0</v>
      </c>
    </row>
    <row r="338" spans="1:5" ht="31.5" x14ac:dyDescent="0.25">
      <c r="A338" s="12" t="s">
        <v>663</v>
      </c>
      <c r="B338" s="3" t="s">
        <v>664</v>
      </c>
      <c r="C338" s="4">
        <v>-23523.350269999999</v>
      </c>
      <c r="D338" s="4"/>
      <c r="E338" s="16">
        <v>0</v>
      </c>
    </row>
    <row r="339" spans="1:5" ht="63" x14ac:dyDescent="0.25">
      <c r="A339" s="12" t="s">
        <v>564</v>
      </c>
      <c r="B339" s="3" t="s">
        <v>565</v>
      </c>
      <c r="C339" s="4"/>
      <c r="D339" s="4">
        <v>-416.10726</v>
      </c>
      <c r="E339" s="16">
        <v>0</v>
      </c>
    </row>
    <row r="340" spans="1:5" ht="47.25" x14ac:dyDescent="0.25">
      <c r="A340" s="12" t="s">
        <v>665</v>
      </c>
      <c r="B340" s="3" t="s">
        <v>666</v>
      </c>
      <c r="C340" s="4">
        <v>-1.0000000000000001E-5</v>
      </c>
      <c r="D340" s="4"/>
      <c r="E340" s="16">
        <v>0</v>
      </c>
    </row>
    <row r="341" spans="1:5" ht="63" x14ac:dyDescent="0.25">
      <c r="A341" s="12" t="s">
        <v>566</v>
      </c>
      <c r="B341" s="3" t="s">
        <v>567</v>
      </c>
      <c r="C341" s="4">
        <v>-1998.93886</v>
      </c>
      <c r="D341" s="4">
        <v>-2010.10743</v>
      </c>
      <c r="E341" s="16">
        <v>0</v>
      </c>
    </row>
    <row r="342" spans="1:5" ht="94.5" x14ac:dyDescent="0.25">
      <c r="A342" s="12" t="s">
        <v>568</v>
      </c>
      <c r="B342" s="3" t="s">
        <v>569</v>
      </c>
      <c r="C342" s="4"/>
      <c r="D342" s="4">
        <v>-6615.5379199999998</v>
      </c>
      <c r="E342" s="16">
        <v>0</v>
      </c>
    </row>
    <row r="343" spans="1:5" ht="94.5" x14ac:dyDescent="0.25">
      <c r="A343" s="12" t="s">
        <v>570</v>
      </c>
      <c r="B343" s="3" t="s">
        <v>571</v>
      </c>
      <c r="C343" s="4"/>
      <c r="D343" s="4">
        <v>-8821.2102300000006</v>
      </c>
      <c r="E343" s="16">
        <v>0</v>
      </c>
    </row>
    <row r="344" spans="1:5" ht="141.75" x14ac:dyDescent="0.25">
      <c r="A344" s="12" t="s">
        <v>572</v>
      </c>
      <c r="B344" s="3" t="s">
        <v>573</v>
      </c>
      <c r="C344" s="4"/>
      <c r="D344" s="4">
        <v>-5652.1496100000004</v>
      </c>
      <c r="E344" s="16">
        <v>0</v>
      </c>
    </row>
    <row r="345" spans="1:5" ht="47.25" x14ac:dyDescent="0.25">
      <c r="A345" s="12" t="s">
        <v>574</v>
      </c>
      <c r="B345" s="3" t="s">
        <v>575</v>
      </c>
      <c r="C345" s="4">
        <v>-456.85919000000001</v>
      </c>
      <c r="D345" s="4">
        <v>-73.456779999999995</v>
      </c>
      <c r="E345" s="16">
        <f t="shared" ref="E345:E347" si="5">D345/C345*100</f>
        <v>16.078647777666461</v>
      </c>
    </row>
    <row r="346" spans="1:5" ht="47.25" x14ac:dyDescent="0.25">
      <c r="A346" s="12" t="s">
        <v>576</v>
      </c>
      <c r="B346" s="3" t="s">
        <v>577</v>
      </c>
      <c r="C346" s="4"/>
      <c r="D346" s="4">
        <v>-2203.0512100000001</v>
      </c>
      <c r="E346" s="16">
        <v>0</v>
      </c>
    </row>
    <row r="347" spans="1:5" ht="15.75" x14ac:dyDescent="0.25">
      <c r="A347" s="6"/>
      <c r="B347" s="7" t="s">
        <v>578</v>
      </c>
      <c r="C347" s="8">
        <v>43471053.370679997</v>
      </c>
      <c r="D347" s="8">
        <v>45874840.169610001</v>
      </c>
      <c r="E347" s="20">
        <f t="shared" si="5"/>
        <v>105.52962629737262</v>
      </c>
    </row>
    <row r="348" spans="1:5" s="5" customFormat="1" ht="15.75" x14ac:dyDescent="0.25">
      <c r="A348" s="2"/>
      <c r="B348" s="3"/>
      <c r="C348" s="4"/>
      <c r="D348" s="4"/>
      <c r="E348" s="16"/>
    </row>
    <row r="349" spans="1:5" s="5" customFormat="1" ht="15.75" x14ac:dyDescent="0.25">
      <c r="E349" s="17"/>
    </row>
    <row r="350" spans="1:5" x14ac:dyDescent="0.25">
      <c r="C350" s="29"/>
      <c r="E350" s="18"/>
    </row>
    <row r="351" spans="1:5" x14ac:dyDescent="0.25">
      <c r="E351" s="18"/>
    </row>
  </sheetData>
  <autoFilter ref="A6:E347"/>
  <mergeCells count="3">
    <mergeCell ref="A1:E1"/>
    <mergeCell ref="A4:E4"/>
    <mergeCell ref="A2:E2"/>
  </mergeCells>
  <pageMargins left="0.62992125984251968" right="0.15748031496062992" top="0.27559055118110237" bottom="0.35433070866141736" header="0.19685039370078741" footer="0.15748031496062992"/>
  <pageSetup paperSize="9" scale="53" fitToHeight="12"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2021-08-24T06:25:47Z</dcterms:modified>
</cp:coreProperties>
</file>